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2021\2021-1 Аукционы\Аукцион-дорога Тракторная\"/>
    </mc:Choice>
  </mc:AlternateContent>
  <xr:revisionPtr revIDLastSave="0" documentId="13_ncr:1_{A0FFA2BD-0A66-4232-B061-5E562B2A1637}" xr6:coauthVersionLast="45" xr6:coauthVersionMax="45" xr10:uidLastSave="{00000000-0000-0000-0000-000000000000}"/>
  <bookViews>
    <workbookView xWindow="-118" yWindow="-118" windowWidth="18039" windowHeight="9701" xr2:uid="{00000000-000D-0000-FFFF-FFFF00000000}"/>
  </bookViews>
  <sheets>
    <sheet name="Мои данные" sheetId="1" r:id="rId1"/>
  </sheets>
  <definedNames>
    <definedName name="_xlnm.Print_Titles" localSheetId="0">'Мои данные'!25:25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L144" i="1" l="1"/>
  <c r="L145" i="1" s="1"/>
  <c r="L146" i="1" l="1"/>
  <c r="H16" i="1" s="1"/>
  <c r="H17" i="1"/>
  <c r="E17" i="1"/>
  <c r="E1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Соседко А.Н.</author>
    <author>Пользователь</author>
    <author>G_Alex</author>
    <author>Lexy</author>
    <author>Andrey</author>
    <author>Alex</author>
    <author>Alex Sosedko</author>
    <author>Алексей</author>
    <author>Сергей</author>
    <author>Волченков Сергей</author>
    <author>&lt;&gt;</author>
  </authors>
  <commentList>
    <comment ref="A3" authorId="0" shapeId="0" xr:uid="{00000000-0006-0000-0000-000001000000}">
      <text>
        <r>
          <rPr>
            <b/>
            <sz val="8"/>
            <rFont val="Tahoma"/>
            <charset val="204"/>
          </rPr>
          <t>Титул::&lt;подпись 210 атрибут 950 текст&gt;  &lt;подпись 210 значение&gt;</t>
        </r>
      </text>
    </comment>
    <comment ref="I3" authorId="1" shapeId="0" xr:uid="{00000000-0006-0000-0000-000002000000}">
      <text>
        <r>
          <rPr>
            <b/>
            <sz val="8"/>
            <rFont val="Tahoma"/>
            <charset val="204"/>
          </rPr>
          <t>Титул::&lt;подпись 200 атрибут 950 текст&gt;  &lt;подпись 200 значение&gt;</t>
        </r>
      </text>
    </comment>
    <comment ref="A4" authorId="0" shapeId="0" xr:uid="{00000000-0006-0000-0000-000003000000}">
      <text>
        <r>
          <rPr>
            <b/>
            <sz val="8"/>
            <rFont val="Tahoma"/>
            <charset val="204"/>
          </rPr>
          <t>Титул::_________________ /&lt;подпись 210 атрибут 950 значение&gt;/</t>
        </r>
      </text>
    </comment>
    <comment ref="I4" authorId="1" shapeId="0" xr:uid="{00000000-0006-0000-0000-000004000000}">
      <text>
        <r>
          <rPr>
            <b/>
            <sz val="8"/>
            <rFont val="Tahoma"/>
            <charset val="204"/>
          </rPr>
          <t>Титул::_________________ /&lt;подпись 200 атрибут 950 значение&gt;/</t>
        </r>
      </text>
    </comment>
    <comment ref="A7" authorId="2" shapeId="0" xr:uid="{00000000-0006-0000-0000-000005000000}">
      <text>
        <r>
          <rPr>
            <sz val="10"/>
            <rFont val="Tahoma"/>
            <charset val="204"/>
          </rPr>
          <t xml:space="preserve">Титул::&lt;Наименование стройки&gt;
</t>
        </r>
      </text>
    </comment>
    <comment ref="A10" authorId="3" shapeId="0" xr:uid="{00000000-0006-0000-0000-000006000000}">
      <text>
        <r>
          <rPr>
            <sz val="8"/>
            <rFont val="Tahoma"/>
            <charset val="204"/>
          </rPr>
          <t xml:space="preserve">Титул::&lt;Индекс/ЛН локальной сметы&gt;
</t>
        </r>
      </text>
    </comment>
    <comment ref="A12" authorId="2" shapeId="0" xr:uid="{00000000-0006-0000-0000-000007000000}">
      <text>
        <r>
          <rPr>
            <b/>
            <sz val="10"/>
            <rFont val="Tahoma"/>
            <charset val="204"/>
          </rPr>
          <t>Титул::на &lt;Наименование локальной сметы&gt;,&lt;Наименование объекта&gt;</t>
        </r>
      </text>
    </comment>
    <comment ref="A15" authorId="4" shapeId="0" xr:uid="{00000000-0006-0000-0000-000008000000}">
      <text>
        <r>
          <rPr>
            <b/>
            <sz val="8"/>
            <rFont val="Tahoma"/>
            <charset val="204"/>
          </rPr>
          <t>Титул::&lt;Основание&gt;</t>
        </r>
      </text>
    </comment>
    <comment ref="E16" authorId="4" shapeId="0" xr:uid="{00000000-0006-0000-0000-000009000000}">
      <text>
        <r>
          <rPr>
            <b/>
            <sz val="8"/>
            <rFont val="Tahoma"/>
            <charset val="204"/>
          </rPr>
          <t>ИтогоБазЦ::=&lt;Итого по расчету&gt;/1000</t>
        </r>
      </text>
    </comment>
    <comment ref="H16" authorId="4" shapeId="0" xr:uid="{00000000-0006-0000-0000-00000A000000}">
      <text>
        <r>
          <rPr>
            <b/>
            <sz val="8"/>
            <rFont val="Tahoma"/>
            <charset val="204"/>
          </rPr>
          <t>ИтогоБИМ::=&lt;Итого по расчету&gt;/1000</t>
        </r>
      </text>
    </comment>
    <comment ref="E17" authorId="5" shapeId="0" xr:uid="{00000000-0006-0000-0000-00000B000000}">
      <text>
        <r>
          <rPr>
            <b/>
            <sz val="8"/>
            <rFont val="Tahoma"/>
            <charset val="204"/>
          </rPr>
          <t>ИтогоБазЦ::=&lt;Итого ФОТ&gt;/1000</t>
        </r>
      </text>
    </comment>
    <comment ref="H17" authorId="5" shapeId="0" xr:uid="{00000000-0006-0000-0000-00000C000000}">
      <text>
        <r>
          <rPr>
            <b/>
            <sz val="8"/>
            <rFont val="Tahoma"/>
            <charset val="204"/>
          </rPr>
          <t>ИтогоБИМ::=&lt;Итого ФОТ&gt;/1000</t>
        </r>
      </text>
    </comment>
    <comment ref="E18" authorId="5" shapeId="0" xr:uid="{00000000-0006-0000-0000-00000D000000}">
      <text>
        <r>
          <rPr>
            <b/>
            <sz val="8"/>
            <rFont val="Tahoma"/>
            <charset val="204"/>
          </rPr>
          <t>ИтогоБазЦ::&lt;Итого ТЗ&gt;</t>
        </r>
      </text>
    </comment>
    <comment ref="H18" authorId="5" shapeId="0" xr:uid="{00000000-0006-0000-0000-00000E000000}">
      <text>
        <r>
          <rPr>
            <b/>
            <sz val="8"/>
            <rFont val="Tahoma"/>
            <charset val="204"/>
          </rPr>
          <t>ИтогоБИМ::&lt;Итого ТЗ&gt;</t>
        </r>
      </text>
    </comment>
    <comment ref="E19" authorId="5" shapeId="0" xr:uid="{00000000-0006-0000-0000-00000F000000}">
      <text>
        <r>
          <rPr>
            <b/>
            <sz val="8"/>
            <rFont val="Tahoma"/>
            <charset val="204"/>
          </rPr>
          <t>ИтогоБазЦ::&lt;Итого ТЗМ&gt;</t>
        </r>
      </text>
    </comment>
    <comment ref="H19" authorId="5" shapeId="0" xr:uid="{00000000-0006-0000-0000-000010000000}">
      <text>
        <r>
          <rPr>
            <b/>
            <sz val="8"/>
            <rFont val="Tahoma"/>
            <charset val="204"/>
          </rPr>
          <t>ИтогоБИМ::&lt;Итого ТЗМ&gt;</t>
        </r>
      </text>
    </comment>
    <comment ref="A25" authorId="2" shapeId="0" xr:uid="{00000000-0006-0000-0000-000012000000}">
      <text>
        <r>
          <rPr>
            <sz val="10"/>
            <rFont val="Tahoma"/>
            <charset val="204"/>
          </rPr>
          <t xml:space="preserve">РесСмета::&lt;Номер позиции по смете&gt;
</t>
        </r>
      </text>
    </comment>
    <comment ref="B25" authorId="2" shapeId="0" xr:uid="{00000000-0006-0000-0000-000013000000}">
      <text>
        <r>
          <rPr>
            <sz val="10"/>
            <rFont val="Tahoma"/>
            <charset val="1"/>
          </rPr>
          <t>РесСмета:: &lt;Обоснование (код) позиции&gt;
---------------------------------
&lt;Наименование (текстовая часть) расценки&gt;
(&lt;Ед. измерения по расценке&gt;)&lt;Пустой идентификатор&gt;
---------------------------------
&lt;Обоснование коэффициентов&gt;
Территориальные поправки:
ПЗ х &lt;Территориальная поправка к ПЗ к расценкам 2001г.&gt;, ОЗП х &lt;Территориальная поправка к ОЗП к расценкам 2001г.&gt;, ЭМ х &lt;Территориальная поправка к ЭМ к расценкам 2001г.&gt;, ЗПМ х &lt;Территориальная поправка к ЗПМ к расценкам 2001г.&gt;, МАТ х &lt;Территориальная поправка к МАТ к расценкам 2001г.&gt;
&lt;Строка задания НР для БИМ&gt;
&lt;Строка задания СП для БИМ&gt;</t>
        </r>
      </text>
    </comment>
    <comment ref="C25" authorId="2" shapeId="0" xr:uid="{00000000-0006-0000-0000-000014000000}">
      <text>
        <r>
          <rPr>
            <sz val="10"/>
            <rFont val="Tahoma"/>
            <charset val="1"/>
          </rPr>
          <t>РесСмета::&lt;Количество всего (физ. объем) по позиции&gt;
----------
(&lt;Формула расчета физ. объема&gt;)</t>
        </r>
      </text>
    </comment>
    <comment ref="D25" authorId="6" shapeId="0" xr:uid="{00000000-0006-0000-0000-000015000000}">
      <text>
        <r>
          <rPr>
            <b/>
            <sz val="8"/>
            <rFont val="Tahoma"/>
            <charset val="204"/>
          </rPr>
          <t>РесСмета::&lt;ПЗ по позиции на единицу в базисных ценах с учетом всех к-тов (игнор.тек.ур.ц.)&gt;
&lt;Нормы НР по позиции для баз.цен&gt;
&lt;Нормы СП по позиции для баз.цен&gt;</t>
        </r>
      </text>
    </comment>
    <comment ref="E25" authorId="7" shapeId="0" xr:uid="{00000000-0006-0000-0000-000016000000}">
      <text>
        <r>
          <rPr>
            <b/>
            <sz val="9"/>
            <rFont val="Tahoma"/>
            <charset val="204"/>
          </rPr>
          <t>РесСмета::&lt;ОЗП по позиции на единицу в базисных ценах с учетом всех к-тов (игнор.тек.ур.ц.)&gt;
----------
&lt;МАТ по позиции на единицу в базисных ценах с учетом всех к-тов (игнор.тек.ур.ц.)&gt;
(&lt;Формула базисной цены единицы МАТ&gt;)</t>
        </r>
      </text>
    </comment>
    <comment ref="F25" authorId="7" shapeId="0" xr:uid="{00000000-0006-0000-0000-000017000000}">
      <text>
        <r>
          <rPr>
            <b/>
            <sz val="9"/>
            <rFont val="Tahoma"/>
            <charset val="204"/>
          </rPr>
          <t>РесСмета::&lt;ЭММ по позиции на единицу в базисных ценах с учетом всех к-тов (игнор.тек.ур.ц.)&gt;
----------
&lt;ЗПМ по позиции на единицу в базисных ценах с учетом всех к-тов (игнор.тек.ур.ц.)&gt;</t>
        </r>
      </text>
    </comment>
    <comment ref="G25" authorId="7" shapeId="0" xr:uid="{00000000-0006-0000-0000-000018000000}">
      <text>
        <r>
          <rPr>
            <b/>
            <sz val="9"/>
            <rFont val="Tahoma"/>
            <charset val="204"/>
          </rPr>
          <t>РесСмета::&lt;Общая стоимость ПЗ по позиции в базисных ценах с учетом к-тов к итогам (игнор.тек.ур.ц.)&gt;
&lt;Сумма НР по позиции при расчете в базисных ценах&gt;
&lt;Сумма СП по позиции при расчете в базисных ценах&gt;</t>
        </r>
      </text>
    </comment>
    <comment ref="H25" authorId="7" shapeId="0" xr:uid="{00000000-0006-0000-0000-000019000000}">
      <text>
        <r>
          <rPr>
            <b/>
            <sz val="9"/>
            <rFont val="Tahoma"/>
            <charset val="204"/>
          </rPr>
          <t>РесСмета::&lt;Общая стоимость ОЗП по позиции в базисных ценах с учетом к-тов к итогам (игнор.тек.ур.ц.)&gt;
----------
&lt;Общая стоимость МАТ по позиции в базисных ценах с учетом к-тов к итогам (игнор.тек.ур.ц.)&gt;</t>
        </r>
      </text>
    </comment>
    <comment ref="I25" authorId="7" shapeId="0" xr:uid="{00000000-0006-0000-0000-00001A000000}">
      <text>
        <r>
          <rPr>
            <b/>
            <sz val="9"/>
            <rFont val="Tahoma"/>
            <charset val="204"/>
          </rPr>
          <t>РесСмета::&lt;Общая стоимость ЭММ по позиции в базисных ценах с учетом к-тов к итогам (игнор.тек.ур.ц.)&gt;
----------
&lt;Общая стоимость ЗПМ по позиции в базисных ценах с учетом к-тов к итогам (игнор.тек.ур.ц.)&gt;</t>
        </r>
      </text>
    </comment>
    <comment ref="J25" authorId="5" shapeId="0" xr:uid="{00000000-0006-0000-0000-00001B000000}">
      <text>
        <r>
          <rPr>
            <sz val="10"/>
            <rFont val="Tahoma"/>
            <charset val="204"/>
          </rPr>
          <t>РесСмета::&lt;Индекс к ОЗП или ОЗП по позиции на единицу, если позиция в ТЦ&gt;
----------
&lt;Индекс к МАТ или МАТ по позиции на единицу, если позиция в ТЦ&gt;
(&lt;Формула текущей цены единицы МАТ&gt;)</t>
        </r>
      </text>
    </comment>
    <comment ref="K25" authorId="5" shapeId="0" xr:uid="{00000000-0006-0000-0000-00001C000000}">
      <text>
        <r>
          <rPr>
            <sz val="10"/>
            <rFont val="Tahoma"/>
            <charset val="204"/>
          </rPr>
          <t>РесСмета::&lt;Индекс к ЭММ или ЭММ по позиции на единицу, если позиция в ТЦ&gt;
----------
&lt;Индекс к ЗПМ или ЗПМ по позиции на единицу, если позиция в ТЦ&gt;
&lt;Нормы НР по позиции при БИМ&gt;
&lt;Нормы СП по позиции при БИМ&gt;</t>
        </r>
      </text>
    </comment>
    <comment ref="L25" authorId="8" shapeId="0" xr:uid="{00000000-0006-0000-0000-00001D000000}">
      <text>
        <r>
          <rPr>
            <sz val="8"/>
            <rFont val="Tahoma"/>
            <charset val="204"/>
          </rPr>
          <t>РесСмета::&lt;Общая стоимость ПЗ по позиции для БИМ до начисления НР и СП&gt;
&lt;Сумма НР по позиции для БИМ&gt;
&lt;Сумма СП по позиции для БИМ&gt;</t>
        </r>
      </text>
    </comment>
    <comment ref="M25" authorId="2" shapeId="0" xr:uid="{00000000-0006-0000-0000-00001E000000}">
      <text>
        <r>
          <rPr>
            <sz val="10"/>
            <rFont val="Tahoma"/>
            <charset val="1"/>
          </rPr>
          <t xml:space="preserve">РесСмета::&lt;Общая стоимость ОЗП по позиции для БИМ до начисления НР и СП&gt;
----------
&lt;Общая стоимость МАТ по позиции для БИМ до начисления НР и СП&gt;
</t>
        </r>
      </text>
    </comment>
    <comment ref="N25" authorId="9" shapeId="0" xr:uid="{00000000-0006-0000-0000-00001F000000}">
      <text>
        <r>
          <rPr>
            <b/>
            <sz val="8"/>
            <rFont val="Tahoma"/>
            <charset val="204"/>
          </rPr>
          <t xml:space="preserve">РесСмета::&lt;Общая стоимость ЭММ по позиции для БИМ до начисления НР и СП&gt;
----------
&lt;Общая стоимость ЗПМ по позиции для БИМ до начисления НР и СП&gt;
</t>
        </r>
      </text>
    </comment>
    <comment ref="A147" authorId="4" shapeId="0" xr:uid="{00000000-0006-0000-0000-000020000000}">
      <text>
        <r>
          <rPr>
            <b/>
            <sz val="8"/>
            <rFont val="Tahoma"/>
            <charset val="204"/>
          </rPr>
          <t>Итоги::&lt;Текстовая часть (итоги)&gt;</t>
        </r>
      </text>
    </comment>
    <comment ref="G147" authorId="10" shapeId="0" xr:uid="{00000000-0006-0000-0000-000021000000}">
      <text>
        <r>
          <rPr>
            <b/>
            <sz val="8"/>
            <rFont val="Tahoma"/>
            <charset val="204"/>
          </rPr>
          <t xml:space="preserve">Итоги::&lt;Прямые затраты в базисных ценах (итоги)&gt;
</t>
        </r>
      </text>
    </comment>
    <comment ref="H147" authorId="10" shapeId="0" xr:uid="{00000000-0006-0000-0000-000022000000}">
      <text>
        <r>
          <rPr>
            <b/>
            <sz val="8"/>
            <rFont val="Tahoma"/>
            <charset val="204"/>
          </rPr>
          <t xml:space="preserve">Итоги::&lt;З/п основных рабочих в базисных ценах (итоги)&gt;
&lt;Материалы в базисных ценах (итоги)&gt;
</t>
        </r>
      </text>
    </comment>
    <comment ref="I147" authorId="10" shapeId="0" xr:uid="{00000000-0006-0000-0000-000023000000}">
      <text>
        <r>
          <rPr>
            <b/>
            <sz val="8"/>
            <rFont val="Tahoma"/>
            <charset val="204"/>
          </rPr>
          <t>Итоги::&lt;Эксплуатация машин в базисных ценах (итоги)&gt;
&lt;З/п машинистов в базисных ценах (итоги)&gt;</t>
        </r>
      </text>
    </comment>
    <comment ref="L147" authorId="8" shapeId="0" xr:uid="{00000000-0006-0000-0000-000024000000}">
      <text>
        <r>
          <rPr>
            <sz val="8"/>
            <rFont val="Tahoma"/>
            <charset val="204"/>
          </rPr>
          <t>Итоги::&lt;Прямые затраты (итоги)&gt;</t>
        </r>
      </text>
    </comment>
    <comment ref="M147" authorId="8" shapeId="0" xr:uid="{00000000-0006-0000-0000-000025000000}">
      <text>
        <r>
          <rPr>
            <sz val="8"/>
            <rFont val="Tahoma"/>
            <charset val="204"/>
          </rPr>
          <t>Итоги::&lt;З/п основных рабочих (итоги)&gt;
&lt;Материалы (итоги)&gt;</t>
        </r>
      </text>
    </comment>
    <comment ref="N147" authorId="8" shapeId="0" xr:uid="{00000000-0006-0000-0000-000026000000}">
      <text>
        <r>
          <rPr>
            <sz val="8"/>
            <rFont val="Tahoma"/>
            <charset val="204"/>
          </rPr>
          <t>Итоги::&lt;Эксплуатация машин (итоги)&gt;
&lt;З/п машинистов (итоги)&gt;</t>
        </r>
      </text>
    </comment>
    <comment ref="A149" authorId="8" shapeId="0" xr:uid="{00000000-0006-0000-0000-000027000000}">
      <text>
        <r>
          <rPr>
            <sz val="8"/>
            <rFont val="Tahoma"/>
            <charset val="204"/>
          </rPr>
          <t>Хвост::&lt;Составил&gt;</t>
        </r>
      </text>
    </comment>
    <comment ref="A151" authorId="8" shapeId="0" xr:uid="{00000000-0006-0000-0000-000028000000}">
      <text>
        <r>
          <rPr>
            <sz val="8"/>
            <rFont val="Tahoma"/>
            <charset val="204"/>
          </rPr>
          <t>Хвост::&lt;Проверил&gt;</t>
        </r>
      </text>
    </comment>
  </commentList>
</comments>
</file>

<file path=xl/sharedStrings.xml><?xml version="1.0" encoding="utf-8"?>
<sst xmlns="http://schemas.openxmlformats.org/spreadsheetml/2006/main" count="723" uniqueCount="495">
  <si>
    <t>Форма 4т</t>
  </si>
  <si>
    <t>СОГЛАСОВАНО</t>
  </si>
  <si>
    <t xml:space="preserve">УТВЕРЖДАЮ </t>
  </si>
  <si>
    <t xml:space="preserve">  </t>
  </si>
  <si>
    <t>_________________ //</t>
  </si>
  <si>
    <t>"___" ____________ 2021 г.</t>
  </si>
  <si>
    <t>"___" _____________ 2021 г.</t>
  </si>
  <si>
    <t>(наименование стройки)</t>
  </si>
  <si>
    <t>(локальный сметный расчет)</t>
  </si>
  <si>
    <t>на Обустройство (участок 2),</t>
  </si>
  <si>
    <t>(наименование работ и затрат, наименование объекта)</t>
  </si>
  <si>
    <t>Основание: Ведомость объемов работ 803-023-19</t>
  </si>
  <si>
    <t>Базисные цены</t>
  </si>
  <si>
    <t>Текущие цены</t>
  </si>
  <si>
    <t>Сметная стоимость</t>
  </si>
  <si>
    <t>тыс.руб.</t>
  </si>
  <si>
    <t>Средства на оплату труда</t>
  </si>
  <si>
    <t>Сметная трудоемкость</t>
  </si>
  <si>
    <t>78,84</t>
  </si>
  <si>
    <t>чел.час</t>
  </si>
  <si>
    <t>Трудозатраты механизаторов</t>
  </si>
  <si>
    <t>3,99</t>
  </si>
  <si>
    <t>№ п.п.</t>
  </si>
  <si>
    <t>Код норматива,
Наименование,
Единица измерения</t>
  </si>
  <si>
    <t>Объем</t>
  </si>
  <si>
    <t>Базисная стоимость за единицу</t>
  </si>
  <si>
    <t>Базисная стоимость всего</t>
  </si>
  <si>
    <t>Индекс / Цена</t>
  </si>
  <si>
    <t>Текущая стоимость всего</t>
  </si>
  <si>
    <t xml:space="preserve">Всего </t>
  </si>
  <si>
    <t>Осн. З/п</t>
  </si>
  <si>
    <t xml:space="preserve">Эксп.
</t>
  </si>
  <si>
    <t>Осн. з/п</t>
  </si>
  <si>
    <t>Эксп.</t>
  </si>
  <si>
    <t>Материал</t>
  </si>
  <si>
    <t>В т.ч. з/п</t>
  </si>
  <si>
    <t>Раздел 1. Дорожные знаки</t>
  </si>
  <si>
    <t xml:space="preserve">1
</t>
  </si>
  <si>
    <t xml:space="preserve"> ФЕР27-09-008-01
---------------------------------
Установка дорожных знаков бесфундаментных: на металлических стойках
(100 шт) </t>
  </si>
  <si>
    <t>0,09
----------
((4+5) / 100)</t>
  </si>
  <si>
    <t>7516,31</t>
  </si>
  <si>
    <t>3111,74
----------
1707,47</t>
  </si>
  <si>
    <t>2697,1
----------
253,87</t>
  </si>
  <si>
    <t>677</t>
  </si>
  <si>
    <t>280
----------
154</t>
  </si>
  <si>
    <t>243
----------
23</t>
  </si>
  <si>
    <t>21,6
----------
4,42</t>
  </si>
  <si>
    <t>6,324
----------
20,663</t>
  </si>
  <si>
    <t>8263</t>
  </si>
  <si>
    <t xml:space="preserve">6049
----------
679
</t>
  </si>
  <si>
    <t xml:space="preserve">1535
----------
472
</t>
  </si>
  <si>
    <t>Накладные расходы от ФОТ(6521 руб.)</t>
  </si>
  <si>
    <t>142%</t>
  </si>
  <si>
    <t>430</t>
  </si>
  <si>
    <t>9260</t>
  </si>
  <si>
    <t>Сметная прибыль от ФОТ(6521 руб.)</t>
  </si>
  <si>
    <t>95%*0,85</t>
  </si>
  <si>
    <t>245</t>
  </si>
  <si>
    <t>5266</t>
  </si>
  <si>
    <t>Всего с НР и СП</t>
  </si>
  <si>
    <t>1352</t>
  </si>
  <si>
    <t>22789</t>
  </si>
  <si>
    <t xml:space="preserve">2
</t>
  </si>
  <si>
    <t xml:space="preserve"> ФССЦ-01.5.03.05-0027
---------------------------------
Стойки круглые металлические для дорожных знаков с покраской и креплением для знака: СКМ 3.40-05(СКМ 3.45)
(шт) </t>
  </si>
  <si>
    <t>4</t>
  </si>
  <si>
    <t>360,01</t>
  </si>
  <si>
    <t xml:space="preserve">
----------
360,01</t>
  </si>
  <si>
    <t>1440</t>
  </si>
  <si>
    <t xml:space="preserve">
----------
1440</t>
  </si>
  <si>
    <t>1
----------
7,599</t>
  </si>
  <si>
    <t>1
----------
1</t>
  </si>
  <si>
    <t>10943</t>
  </si>
  <si>
    <t xml:space="preserve">
----------
10943
</t>
  </si>
  <si>
    <t xml:space="preserve">3
</t>
  </si>
  <si>
    <t xml:space="preserve"> ФССЦ-01.5.03.05-0057
---------------------------------
Стойки круглые металлические для дорожных знаков с покраской и креплением для знака: СКМ 4.50/1
(шт) </t>
  </si>
  <si>
    <t>5</t>
  </si>
  <si>
    <t>676,1</t>
  </si>
  <si>
    <t xml:space="preserve">
----------
676,1</t>
  </si>
  <si>
    <t>3381</t>
  </si>
  <si>
    <t xml:space="preserve">
----------
3381</t>
  </si>
  <si>
    <t>1
----------
8,711</t>
  </si>
  <si>
    <t>29448</t>
  </si>
  <si>
    <t xml:space="preserve">
----------
29448
</t>
  </si>
  <si>
    <t xml:space="preserve">4
</t>
  </si>
  <si>
    <t xml:space="preserve"> ФЕР06-01-001-01
---------------------------------
Устройство бетонной подготовки
(100 м3) </t>
  </si>
  <si>
    <t>0,0072
----------
(0,72 / 100)</t>
  </si>
  <si>
    <t>3897,23</t>
  </si>
  <si>
    <t>1404
----------
905,49</t>
  </si>
  <si>
    <t>1587,74
----------
244,51</t>
  </si>
  <si>
    <t>28</t>
  </si>
  <si>
    <t>10
----------
7</t>
  </si>
  <si>
    <t>11
----------
2</t>
  </si>
  <si>
    <t>21,6
----------
5,297</t>
  </si>
  <si>
    <t>7,18
----------
20,707</t>
  </si>
  <si>
    <t>335</t>
  </si>
  <si>
    <t xml:space="preserve">218
----------
35
</t>
  </si>
  <si>
    <t xml:space="preserve">82
----------
36
</t>
  </si>
  <si>
    <t>Накладные расходы от ФОТ(254 руб.)</t>
  </si>
  <si>
    <t>105%</t>
  </si>
  <si>
    <t>13</t>
  </si>
  <si>
    <t>267</t>
  </si>
  <si>
    <t>Сметная прибыль от ФОТ(254 руб.)</t>
  </si>
  <si>
    <t>65%*0,85</t>
  </si>
  <si>
    <t>7</t>
  </si>
  <si>
    <t>140</t>
  </si>
  <si>
    <t>48</t>
  </si>
  <si>
    <t>742</t>
  </si>
  <si>
    <t xml:space="preserve">5
</t>
  </si>
  <si>
    <t xml:space="preserve"> ФССЦ-04.1.02.01-0006
---------------------------------
Бетон мелкозернистый, класс: В15 (М200)
(м3) </t>
  </si>
  <si>
    <t>0,7344</t>
  </si>
  <si>
    <t>490</t>
  </si>
  <si>
    <t xml:space="preserve">
----------
490</t>
  </si>
  <si>
    <t>360</t>
  </si>
  <si>
    <t xml:space="preserve">
----------
360</t>
  </si>
  <si>
    <t>1
----------
8,101</t>
  </si>
  <si>
    <t>2915</t>
  </si>
  <si>
    <t xml:space="preserve">
----------
2915
</t>
  </si>
  <si>
    <t xml:space="preserve">6
</t>
  </si>
  <si>
    <t xml:space="preserve"> ФЕР27-09-012-01
---------------------------------
При установке дополнительных щитков добавлять к расценкам таблиц с 27-09-008 по 27-09-011
(100 шт) </t>
  </si>
  <si>
    <t>0,16
----------
((5+5+2+4+4+5-4-5) / 100)</t>
  </si>
  <si>
    <t>876,04</t>
  </si>
  <si>
    <t>588,57
----------
287,47</t>
  </si>
  <si>
    <t>94
----------
46</t>
  </si>
  <si>
    <t>21,6
----------
8,779</t>
  </si>
  <si>
    <t>2438</t>
  </si>
  <si>
    <t xml:space="preserve">2034
----------
404
</t>
  </si>
  <si>
    <t>Накладные расходы от ФОТ(2034 руб.)</t>
  </si>
  <si>
    <t>133</t>
  </si>
  <si>
    <t>2888</t>
  </si>
  <si>
    <t>Сметная прибыль от ФОТ(2034 руб.)</t>
  </si>
  <si>
    <t>76</t>
  </si>
  <si>
    <t>1642</t>
  </si>
  <si>
    <t>349</t>
  </si>
  <si>
    <t>6968</t>
  </si>
  <si>
    <t xml:space="preserve">7
</t>
  </si>
  <si>
    <t xml:space="preserve"> ФССЦ-01.5.03.03-0063
---------------------------------
Знаки дорожные на оцинкованной подоснове со световозвращающей пленкой: приоритета, размером 900х900х900 мм, тип 2.3.1-2.3.7, 2.4
(шт) </t>
  </si>
  <si>
    <t>155,5</t>
  </si>
  <si>
    <t xml:space="preserve">
----------
155,5</t>
  </si>
  <si>
    <t>778</t>
  </si>
  <si>
    <t xml:space="preserve">
----------
778</t>
  </si>
  <si>
    <t>1
----------
7,269</t>
  </si>
  <si>
    <t>5652</t>
  </si>
  <si>
    <t xml:space="preserve">
----------
5652
</t>
  </si>
  <si>
    <t xml:space="preserve">8
</t>
  </si>
  <si>
    <t xml:space="preserve"> ФССЦ-01.5.03.03-0046
---------------------------------
Знаки дорожные на оцинкованной подоснове со световозвращающей пленкой: предписывающие, круг диаметром 700 мм, тип 4.1.1-4.7
(шт) </t>
  </si>
  <si>
    <t>183,59</t>
  </si>
  <si>
    <t xml:space="preserve">
----------
183,59</t>
  </si>
  <si>
    <t>918</t>
  </si>
  <si>
    <t xml:space="preserve">
----------
918</t>
  </si>
  <si>
    <t>1
----------
7,304</t>
  </si>
  <si>
    <t>6705</t>
  </si>
  <si>
    <t xml:space="preserve">
----------
6705
</t>
  </si>
  <si>
    <t xml:space="preserve">9
</t>
  </si>
  <si>
    <t xml:space="preserve"> ФССЦ-01.5.03.03-0041
---------------------------------
Знаки дорожные на оцинкованной подоснове со световозвращающей пленкой: особых предписаний, размером 900х600 мм, тип 5.16-5.18, 5.21, 5.22, 5.27-5.34
(шт) </t>
  </si>
  <si>
    <t>2</t>
  </si>
  <si>
    <t>190,21</t>
  </si>
  <si>
    <t xml:space="preserve">
----------
190,21</t>
  </si>
  <si>
    <t>380</t>
  </si>
  <si>
    <t xml:space="preserve">
----------
380</t>
  </si>
  <si>
    <t>1
----------
8,11</t>
  </si>
  <si>
    <t>3085</t>
  </si>
  <si>
    <t xml:space="preserve">
----------
3085
</t>
  </si>
  <si>
    <t xml:space="preserve">10
</t>
  </si>
  <si>
    <t xml:space="preserve"> Прайс-лист
---------------------------------
Знаки дорожные на оцинкованной подоснове со световозвращающей пленкой: особых предписаний, размером 900х900 мм, тип  5.19.1 , 5.19.2  флуоресцентный типоразмер 3 (4353,00р)
(шт.) 
---------------------------------
(МАТ = 4353/1,2/6,13*1,02-4353)</t>
  </si>
  <si>
    <t>8
----------
(4+4)</t>
  </si>
  <si>
    <t>603,6</t>
  </si>
  <si>
    <t xml:space="preserve">
----------
603,6</t>
  </si>
  <si>
    <t>4829</t>
  </si>
  <si>
    <t xml:space="preserve">
----------
4829</t>
  </si>
  <si>
    <t>21,6
----------
6,13</t>
  </si>
  <si>
    <t>1
----------
21,6</t>
  </si>
  <si>
    <t>29600</t>
  </si>
  <si>
    <t xml:space="preserve">
----------
29600
</t>
  </si>
  <si>
    <t xml:space="preserve">11
</t>
  </si>
  <si>
    <t xml:space="preserve"> ФССЦ-01.5.03.03-0023
---------------------------------
Знаки дорожные на оцинкованной подоснове со световозвращающей пленкой: дополнительной информации, размером 700х700 мм, тип 8.1.2, 8.13
(шт) </t>
  </si>
  <si>
    <t>183,47</t>
  </si>
  <si>
    <t xml:space="preserve">
----------
183,47</t>
  </si>
  <si>
    <t>917</t>
  </si>
  <si>
    <t xml:space="preserve">
----------
917</t>
  </si>
  <si>
    <t>1
----------
7,836</t>
  </si>
  <si>
    <t>7188</t>
  </si>
  <si>
    <t xml:space="preserve">
----------
7188
</t>
  </si>
  <si>
    <t>Демонтаж существующих знаков</t>
  </si>
  <si>
    <t xml:space="preserve">12
</t>
  </si>
  <si>
    <t xml:space="preserve"> ФЕР27-09-008-01
---------------------------------
Демонтаж дорожных знаков бесфундаментных: на металлических стойках
(100 шт) 
---------------------------------
(Демонтаж ПЗ=0,7 (ОЗП=0,7; ЭМ=0,7 к расх.; ЗПМ=0,7; МАТ=0 к расх.; ТЗ=0,7; ТЗМ=0,7))</t>
  </si>
  <si>
    <t>0,06
----------
(6/100)</t>
  </si>
  <si>
    <t>4066,19</t>
  </si>
  <si>
    <t>2178,22</t>
  </si>
  <si>
    <t>1887,97
----------
177,71</t>
  </si>
  <si>
    <t>244</t>
  </si>
  <si>
    <t>131</t>
  </si>
  <si>
    <t>113
----------
11</t>
  </si>
  <si>
    <t>3539</t>
  </si>
  <si>
    <t>2823</t>
  </si>
  <si>
    <t xml:space="preserve">716
----------
220
</t>
  </si>
  <si>
    <t>Накладные расходы от ФОТ(3043 руб.)</t>
  </si>
  <si>
    <t>202</t>
  </si>
  <si>
    <t>4321</t>
  </si>
  <si>
    <t>Сметная прибыль от ФОТ(3043 руб.)</t>
  </si>
  <si>
    <t>115</t>
  </si>
  <si>
    <t>2457</t>
  </si>
  <si>
    <t>561</t>
  </si>
  <si>
    <t>10317</t>
  </si>
  <si>
    <t xml:space="preserve">13
</t>
  </si>
  <si>
    <t xml:space="preserve"> ФЕР27-09-012-01
---------------------------------
Демонтаж дополнительных щитков добавлять к расценкам таблиц c 27-09-008 по 27-09-011
(100 шт) 
---------------------------------
(Демонтаж ПЗ=0,7 (ОЗП=0,7; ЭМ=0,7 к расх.; ЗПМ=0,7; МАТ=0 к расх.; ТЗ=0,7; ТЗМ=0,7))</t>
  </si>
  <si>
    <t>0,11
----------
((17-6)/100)</t>
  </si>
  <si>
    <t>412</t>
  </si>
  <si>
    <t>45</t>
  </si>
  <si>
    <t>979</t>
  </si>
  <si>
    <t>Накладные расходы от ФОТ(979 руб.)</t>
  </si>
  <si>
    <t>64</t>
  </si>
  <si>
    <t>1390</t>
  </si>
  <si>
    <t>Сметная прибыль от ФОТ(979 руб.)</t>
  </si>
  <si>
    <t>36</t>
  </si>
  <si>
    <t>791</t>
  </si>
  <si>
    <t>145</t>
  </si>
  <si>
    <t>3160</t>
  </si>
  <si>
    <t xml:space="preserve">14
</t>
  </si>
  <si>
    <t xml:space="preserve"> ФССЦпг-01-01-01-015
---------------------------------
Погрузо-разгрузочные работы при автомобильных перевозках: Погрузка металлических конструкций массой до 1 т
(1 т груза) </t>
  </si>
  <si>
    <t>0,188
----------
(20*6/1000+4*17/1000)</t>
  </si>
  <si>
    <t>22,33</t>
  </si>
  <si>
    <t>13,035
----------
1</t>
  </si>
  <si>
    <t>55</t>
  </si>
  <si>
    <t xml:space="preserve">15
</t>
  </si>
  <si>
    <t xml:space="preserve"> ФССЦпг-01-01-02-015
---------------------------------
Погрузо-разгрузочные работы при автомобильных перевозках: Разгрузка металлических конструкций массой до 1 т
(1 т груза) </t>
  </si>
  <si>
    <t>0,188</t>
  </si>
  <si>
    <t xml:space="preserve">16
</t>
  </si>
  <si>
    <t xml:space="preserve"> ФССЦпг-03-21-01-005
---------------------------------
Перевозка грузов автомобилями-самосвалами грузоподъемностью 10 т работающих вне карьера на расстояние: I класс груза до 5 км
(1 т груза) </t>
  </si>
  <si>
    <t>6,69</t>
  </si>
  <si>
    <t>1</t>
  </si>
  <si>
    <t>10,51
----------
1</t>
  </si>
  <si>
    <t>Итого прямые затраты по разделу</t>
  </si>
  <si>
    <t xml:space="preserve">14146
</t>
  </si>
  <si>
    <t xml:space="preserve">560
13210
</t>
  </si>
  <si>
    <t>376
36</t>
  </si>
  <si>
    <t>111213</t>
  </si>
  <si>
    <t>12103
96654</t>
  </si>
  <si>
    <t>2456
728</t>
  </si>
  <si>
    <t xml:space="preserve">    В том числе (справочно):</t>
  </si>
  <si>
    <t xml:space="preserve">       оплата труда рабочих</t>
  </si>
  <si>
    <t xml:space="preserve">560
</t>
  </si>
  <si>
    <t>12103</t>
  </si>
  <si>
    <t xml:space="preserve">       материалы</t>
  </si>
  <si>
    <t xml:space="preserve">13210
</t>
  </si>
  <si>
    <t>96654</t>
  </si>
  <si>
    <t xml:space="preserve">       эксплуатация машин и механизмов</t>
  </si>
  <si>
    <t xml:space="preserve">376
</t>
  </si>
  <si>
    <t>2456</t>
  </si>
  <si>
    <t xml:space="preserve">          в т.ч. оплата труда машинистов</t>
  </si>
  <si>
    <t xml:space="preserve">36
</t>
  </si>
  <si>
    <t>728</t>
  </si>
  <si>
    <t>Накладные расходы</t>
  </si>
  <si>
    <t xml:space="preserve">842
</t>
  </si>
  <si>
    <t>18126</t>
  </si>
  <si>
    <t>Сметная прибыль</t>
  </si>
  <si>
    <t xml:space="preserve">479
</t>
  </si>
  <si>
    <t>10296</t>
  </si>
  <si>
    <t>Итоги по разделу 1 Дорожные знаки :</t>
  </si>
  <si>
    <t xml:space="preserve">    Автомобильные дороги</t>
  </si>
  <si>
    <t xml:space="preserve">2407
</t>
  </si>
  <si>
    <t>43234</t>
  </si>
  <si>
    <t xml:space="preserve">    </t>
  </si>
  <si>
    <t xml:space="preserve">8174
</t>
  </si>
  <si>
    <t>65936</t>
  </si>
  <si>
    <t xml:space="preserve">    Бетонные и железобетонные монолитные конструкции в промышленном строительстве</t>
  </si>
  <si>
    <t xml:space="preserve">48
</t>
  </si>
  <si>
    <t xml:space="preserve">    Прайс листы с ндс 20 %</t>
  </si>
  <si>
    <t xml:space="preserve">4829
</t>
  </si>
  <si>
    <t xml:space="preserve">    Погрузо-разгрузочные работы</t>
  </si>
  <si>
    <t>110</t>
  </si>
  <si>
    <t xml:space="preserve">    Перевозка грузов автотранспортом</t>
  </si>
  <si>
    <t xml:space="preserve">    Итого</t>
  </si>
  <si>
    <t xml:space="preserve">15467
</t>
  </si>
  <si>
    <t>139635</t>
  </si>
  <si>
    <t xml:space="preserve">    Итого по разделу 1 Дорожные знаки</t>
  </si>
  <si>
    <t xml:space="preserve">15467,00
</t>
  </si>
  <si>
    <t>139635,00</t>
  </si>
  <si>
    <t>Раздел 2. Дорожная разметка</t>
  </si>
  <si>
    <t xml:space="preserve">17
</t>
  </si>
  <si>
    <t xml:space="preserve"> ФЕР27-09-018-01
---------------------------------
Нанесение линии горизонтальной дорожной разметки краской со световозвращающими элементами на дорожное покрытие (асфальт, поверхностная обработка) разметка 1.1
(100 м2) </t>
  </si>
  <si>
    <t>0,02
----------
(2 / 100)</t>
  </si>
  <si>
    <t>227,16</t>
  </si>
  <si>
    <t>17,03
----------
8,76</t>
  </si>
  <si>
    <t>201,37
----------
28,94</t>
  </si>
  <si>
    <t>4
----------
1</t>
  </si>
  <si>
    <t>21,6
----------
87,46</t>
  </si>
  <si>
    <t>8,661
----------
20,649</t>
  </si>
  <si>
    <t>57</t>
  </si>
  <si>
    <t xml:space="preserve">7
----------
15
</t>
  </si>
  <si>
    <t xml:space="preserve">35
----------
12
</t>
  </si>
  <si>
    <t>Накладные расходы от ФОТ(19 руб.)</t>
  </si>
  <si>
    <t>27</t>
  </si>
  <si>
    <t>Сметная прибыль от ФОТ(19 руб.)</t>
  </si>
  <si>
    <t>15</t>
  </si>
  <si>
    <t>6</t>
  </si>
  <si>
    <t>99</t>
  </si>
  <si>
    <t xml:space="preserve">18
</t>
  </si>
  <si>
    <t xml:space="preserve"> ФССЦ-01.5.01.01-0002
---------------------------------
Краска разметочная дорожная: АК-503 "Колор-М", белая (в т.ч. для разметки взлетно- посадочных полос аэродромов)
(т) </t>
  </si>
  <si>
    <t>0,001557
----------
(1,557/1000)</t>
  </si>
  <si>
    <t>30571,12</t>
  </si>
  <si>
    <t xml:space="preserve">
----------
30571,12</t>
  </si>
  <si>
    <t xml:space="preserve">
----------
48</t>
  </si>
  <si>
    <t>1
----------
4,037</t>
  </si>
  <si>
    <t>192</t>
  </si>
  <si>
    <t xml:space="preserve">
----------
192
</t>
  </si>
  <si>
    <t xml:space="preserve">19
</t>
  </si>
  <si>
    <t xml:space="preserve"> ФЕР27-09-018-01
---------------------------------
Нанесение линии горизонтальной дорожной разметки краской со световозвращающими элементами на дорожное покрытие (асфальт, поверхностная обработка) разметка 1.3
(100 м2) </t>
  </si>
  <si>
    <t>0,51
----------
(51 / 100)</t>
  </si>
  <si>
    <t>116</t>
  </si>
  <si>
    <t>9
----------
4</t>
  </si>
  <si>
    <t>103
----------
15</t>
  </si>
  <si>
    <t>1468</t>
  </si>
  <si>
    <t xml:space="preserve">188
----------
391
</t>
  </si>
  <si>
    <t xml:space="preserve">889
----------
305
</t>
  </si>
  <si>
    <t>Накладные расходы от ФОТ(493 руб.)</t>
  </si>
  <si>
    <t>34</t>
  </si>
  <si>
    <t>700</t>
  </si>
  <si>
    <t>Сметная прибыль от ФОТ(493 руб.)</t>
  </si>
  <si>
    <t>19</t>
  </si>
  <si>
    <t>398</t>
  </si>
  <si>
    <t>169</t>
  </si>
  <si>
    <t>2566</t>
  </si>
  <si>
    <t xml:space="preserve">20
</t>
  </si>
  <si>
    <t>0,03971
----------
(39,71/1000)</t>
  </si>
  <si>
    <t>1214</t>
  </si>
  <si>
    <t xml:space="preserve">
----------
1214</t>
  </si>
  <si>
    <t>4901</t>
  </si>
  <si>
    <t xml:space="preserve">
----------
4901
</t>
  </si>
  <si>
    <t xml:space="preserve">21
</t>
  </si>
  <si>
    <t xml:space="preserve"> ФЕР27-09-018-01
---------------------------------
Нанесение линии горизонтальной дорожной разметки краской со световозвращающими элементами на дорожное покрытие (асфальт, поверхностная обработка) разметка 1.5
(100 м2) </t>
  </si>
  <si>
    <t>0,068
----------
(6,8 / 100)</t>
  </si>
  <si>
    <t>16</t>
  </si>
  <si>
    <t>14
----------
2</t>
  </si>
  <si>
    <t>196</t>
  </si>
  <si>
    <t xml:space="preserve">25
----------
52
</t>
  </si>
  <si>
    <t xml:space="preserve">119
----------
41
</t>
  </si>
  <si>
    <t>Накладные расходы от ФОТ(66 руб.)</t>
  </si>
  <si>
    <t>94</t>
  </si>
  <si>
    <t>Сметная прибыль от ФОТ(66 руб.)</t>
  </si>
  <si>
    <t>53</t>
  </si>
  <si>
    <t>22</t>
  </si>
  <si>
    <t>343</t>
  </si>
  <si>
    <t xml:space="preserve">22
</t>
  </si>
  <si>
    <t>0,005295
----------
(5,295/1000)</t>
  </si>
  <si>
    <t>162</t>
  </si>
  <si>
    <t xml:space="preserve">
----------
162</t>
  </si>
  <si>
    <t>653</t>
  </si>
  <si>
    <t xml:space="preserve">
----------
653
</t>
  </si>
  <si>
    <t xml:space="preserve">23
</t>
  </si>
  <si>
    <t xml:space="preserve"> ФЕР27-09-018-01
---------------------------------
Нанесение линии горизонтальной дорожной разметки краской со световозвращающими элементами на дорожное покрытие (асфальт, поверхностная обработка)  разметка 1.6
(100 м2) </t>
  </si>
  <si>
    <t>0,038
----------
(3,8 / 100)</t>
  </si>
  <si>
    <t>9</t>
  </si>
  <si>
    <t>8
----------
1</t>
  </si>
  <si>
    <t>109</t>
  </si>
  <si>
    <t xml:space="preserve">14
----------
29
</t>
  </si>
  <si>
    <t xml:space="preserve">66
----------
23
</t>
  </si>
  <si>
    <t>Накладные расходы от ФОТ(37 руб.)</t>
  </si>
  <si>
    <t>3</t>
  </si>
  <si>
    <t>Сметная прибыль от ФОТ(37 руб.)</t>
  </si>
  <si>
    <t>30</t>
  </si>
  <si>
    <t>14</t>
  </si>
  <si>
    <t xml:space="preserve">24
</t>
  </si>
  <si>
    <t>0,002959
----------
(2,959/1000)</t>
  </si>
  <si>
    <t>90</t>
  </si>
  <si>
    <t xml:space="preserve">
----------
90</t>
  </si>
  <si>
    <t>365</t>
  </si>
  <si>
    <t xml:space="preserve">
----------
365
</t>
  </si>
  <si>
    <t xml:space="preserve">25
</t>
  </si>
  <si>
    <t xml:space="preserve"> ФЕР27-09-018-01
---------------------------------
Нанесение линии горизонтальной дорожной разметки краской со световозвращающими элементами на дорожное покрытие (асфальт, поверхностная обработка) разметка 1.7
(100 м2) </t>
  </si>
  <si>
    <t>0,053
----------
(5,3 / 100)</t>
  </si>
  <si>
    <t>12</t>
  </si>
  <si>
    <t>152</t>
  </si>
  <si>
    <t xml:space="preserve">19
----------
41
</t>
  </si>
  <si>
    <t xml:space="preserve">92
----------
32
</t>
  </si>
  <si>
    <t>Накладные расходы от ФОТ(51 руб.)</t>
  </si>
  <si>
    <t>72</t>
  </si>
  <si>
    <t>Сметная прибыль от ФОТ(51 руб.)</t>
  </si>
  <si>
    <t>41</t>
  </si>
  <si>
    <t>18</t>
  </si>
  <si>
    <t>265</t>
  </si>
  <si>
    <t xml:space="preserve">26
</t>
  </si>
  <si>
    <t>0,004127
----------
(4,127/1000)</t>
  </si>
  <si>
    <t>126</t>
  </si>
  <si>
    <t xml:space="preserve">
----------
126</t>
  </si>
  <si>
    <t>509</t>
  </si>
  <si>
    <t xml:space="preserve">
----------
509
</t>
  </si>
  <si>
    <t xml:space="preserve">27
</t>
  </si>
  <si>
    <t xml:space="preserve"> ФЕР27-09-031-01
---------------------------------
Нанесение линии поперечной дорожной разметки холодным пластиком со световозвращающими элементами вручную с применением трафаретной самоклеящейся ленты
(10 м2) </t>
  </si>
  <si>
    <t>2,24
----------
(22,4 / 10)</t>
  </si>
  <si>
    <t>314,16</t>
  </si>
  <si>
    <t>53,6
----------
260,56</t>
  </si>
  <si>
    <t>704</t>
  </si>
  <si>
    <t>120
----------
584</t>
  </si>
  <si>
    <t>21,6
----------
3,775</t>
  </si>
  <si>
    <t>4796</t>
  </si>
  <si>
    <t xml:space="preserve">2593
----------
2203
</t>
  </si>
  <si>
    <t>Накладные расходы от ФОТ(2593 руб.)</t>
  </si>
  <si>
    <t>170</t>
  </si>
  <si>
    <t>3682</t>
  </si>
  <si>
    <t>Сметная прибыль от ФОТ(2593 руб.)</t>
  </si>
  <si>
    <t>97</t>
  </si>
  <si>
    <t>2094</t>
  </si>
  <si>
    <t>971</t>
  </si>
  <si>
    <t>10572</t>
  </si>
  <si>
    <t xml:space="preserve">28
</t>
  </si>
  <si>
    <t xml:space="preserve"> ФССЦ-01.5.01.02-0012
---------------------------------
Пластик холодный двухкомпонентный для нанесения дорожной разметки
(кг) </t>
  </si>
  <si>
    <t>124,4</t>
  </si>
  <si>
    <t>40,28</t>
  </si>
  <si>
    <t xml:space="preserve">
----------
40,28</t>
  </si>
  <si>
    <t>5011</t>
  </si>
  <si>
    <t xml:space="preserve">
----------
5011</t>
  </si>
  <si>
    <t>1
----------
5,009</t>
  </si>
  <si>
    <t>25099</t>
  </si>
  <si>
    <t xml:space="preserve">
----------
25099
</t>
  </si>
  <si>
    <t xml:space="preserve">29
</t>
  </si>
  <si>
    <t xml:space="preserve"> ФЕР27-09-018-01
---------------------------------
Нанесение линии горизонтальной дорожной разметки краской со световозвращающими элементами на дорожное покрытие (асфальт, поверхностная обработка) разметка 1.17
(100 м2) </t>
  </si>
  <si>
    <t>0,032
----------
(3,2 / 100)</t>
  </si>
  <si>
    <t>6
----------
1</t>
  </si>
  <si>
    <t>93</t>
  </si>
  <si>
    <t xml:space="preserve">12
----------
25
</t>
  </si>
  <si>
    <t xml:space="preserve">56
----------
19
</t>
  </si>
  <si>
    <t>Накладные расходы от ФОТ(31 руб.)</t>
  </si>
  <si>
    <t>44</t>
  </si>
  <si>
    <t>Сметная прибыль от ФОТ(31 руб.)</t>
  </si>
  <si>
    <t>25</t>
  </si>
  <si>
    <t xml:space="preserve">30
</t>
  </si>
  <si>
    <t xml:space="preserve"> ФССЦ-01.5.01.01-0003
---------------------------------
Краска разметочная дорожная: АК-503 "Колор-М", желтая (в т.ч. для разметки взлетно- посадочных полос аэродромов)
(т) </t>
  </si>
  <si>
    <t>0,002492
----------
(2,492/1000)</t>
  </si>
  <si>
    <t>34591,03</t>
  </si>
  <si>
    <t xml:space="preserve">
----------
34591,03</t>
  </si>
  <si>
    <t>86</t>
  </si>
  <si>
    <t xml:space="preserve">
----------
86</t>
  </si>
  <si>
    <t>1
----------
4,035</t>
  </si>
  <si>
    <t>348</t>
  </si>
  <si>
    <t xml:space="preserve">
----------
348
</t>
  </si>
  <si>
    <t xml:space="preserve">7605
</t>
  </si>
  <si>
    <t xml:space="preserve">133
7326
</t>
  </si>
  <si>
    <t>146
22</t>
  </si>
  <si>
    <t>38938</t>
  </si>
  <si>
    <t>2858
34823</t>
  </si>
  <si>
    <t>1257
432</t>
  </si>
  <si>
    <t xml:space="preserve">133
</t>
  </si>
  <si>
    <t>2858</t>
  </si>
  <si>
    <t xml:space="preserve">7326
</t>
  </si>
  <si>
    <t>34823</t>
  </si>
  <si>
    <t xml:space="preserve">146
</t>
  </si>
  <si>
    <t>1257</t>
  </si>
  <si>
    <t>432</t>
  </si>
  <si>
    <t xml:space="preserve">220
</t>
  </si>
  <si>
    <t>4672</t>
  </si>
  <si>
    <t xml:space="preserve">125
</t>
  </si>
  <si>
    <t>2657</t>
  </si>
  <si>
    <t>Итоги по разделу 2 Дорожная разметка :</t>
  </si>
  <si>
    <t xml:space="preserve">1213
</t>
  </si>
  <si>
    <t>14200</t>
  </si>
  <si>
    <t xml:space="preserve">6737
</t>
  </si>
  <si>
    <t>32067</t>
  </si>
  <si>
    <t xml:space="preserve">7950
</t>
  </si>
  <si>
    <t>46267</t>
  </si>
  <si>
    <t xml:space="preserve">    Итого по разделу 2 Дорожная разметка</t>
  </si>
  <si>
    <t xml:space="preserve">7950,00
</t>
  </si>
  <si>
    <t>46267,00</t>
  </si>
  <si>
    <t>Итого прямые затраты по смете</t>
  </si>
  <si>
    <t xml:space="preserve">21751
</t>
  </si>
  <si>
    <t xml:space="preserve">693
20536
</t>
  </si>
  <si>
    <t>522
58</t>
  </si>
  <si>
    <t>150151</t>
  </si>
  <si>
    <t>14961
131477</t>
  </si>
  <si>
    <t>3713
1160</t>
  </si>
  <si>
    <t xml:space="preserve">693
</t>
  </si>
  <si>
    <t>14961</t>
  </si>
  <si>
    <t xml:space="preserve">20536
</t>
  </si>
  <si>
    <t>131477</t>
  </si>
  <si>
    <t xml:space="preserve">522
</t>
  </si>
  <si>
    <t>3713</t>
  </si>
  <si>
    <t xml:space="preserve">58
</t>
  </si>
  <si>
    <t>1160</t>
  </si>
  <si>
    <t xml:space="preserve">1062
</t>
  </si>
  <si>
    <t>22798</t>
  </si>
  <si>
    <t xml:space="preserve">604
</t>
  </si>
  <si>
    <t>12953</t>
  </si>
  <si>
    <t>Итоги по смете:</t>
  </si>
  <si>
    <t xml:space="preserve">3620
</t>
  </si>
  <si>
    <t>57434</t>
  </si>
  <si>
    <t xml:space="preserve">14911
</t>
  </si>
  <si>
    <t>98003</t>
  </si>
  <si>
    <t xml:space="preserve">23417
</t>
  </si>
  <si>
    <t>185902</t>
  </si>
  <si>
    <t xml:space="preserve">23417,00
</t>
  </si>
  <si>
    <t>Стоимость общестроительных работ с уч.рег.особ. (индексы-дефляторы на основании Письма Минстроя России от 16.03.2020 N 9333-ИФ/09 «По вопросу применения официальной статистической информации об индексах цен на продукцию (затраты, услуги) инвестиционного назначения по видам экономической деятельности (строительство), публикуемой Росстатом для соответствующего периода, и индексов-дефляторов Минэкономразвития России по строке "Инвестиции в основной капитал (капитальные вложения)»), 1,036404*1,009</t>
  </si>
  <si>
    <t>НДС 20 %</t>
  </si>
  <si>
    <t>Составлен в базисных и текущих ценах по состоянию на 4 квартал 2019 г. (ФЕР-2017 с изм. 1)</t>
  </si>
  <si>
    <t>ВСЕГО по смете</t>
  </si>
  <si>
    <t xml:space="preserve">Ремонт участка кольцевого движения по Рабочему тракту
</t>
  </si>
  <si>
    <t>ЛОКАЛЬНАЯ  СМЕТА №  07-05-01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</si>
</sst>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name val="Calibri"/>
      <charset val="1"/>
    </font>
    <font>
      <sz val="9"/>
      <name val="Arial"/>
      <charset val="204"/>
    </font>
    <font>
      <sz val="11"/>
      <name val="Arial"/>
      <charset val="204"/>
    </font>
    <font>
      <b/>
      <sz val="11"/>
      <name val="Arial"/>
      <charset val="204"/>
    </font>
    <font>
      <i/>
      <sz val="10"/>
      <name val="Arial"/>
      <charset val="204"/>
    </font>
    <font>
      <i/>
      <sz val="11"/>
      <name val="Arial"/>
      <charset val="204"/>
    </font>
    <font>
      <b/>
      <sz val="13"/>
      <name val="Arial"/>
      <charset val="204"/>
    </font>
    <font>
      <b/>
      <sz val="12"/>
      <name val="Arial"/>
      <charset val="204"/>
    </font>
    <font>
      <b/>
      <sz val="8"/>
      <name val="Tahoma"/>
      <charset val="204"/>
    </font>
    <font>
      <sz val="10"/>
      <name val="Tahoma"/>
      <charset val="204"/>
    </font>
    <font>
      <sz val="8"/>
      <name val="Tahoma"/>
      <charset val="204"/>
    </font>
    <font>
      <b/>
      <sz val="10"/>
      <name val="Tahoma"/>
      <charset val="204"/>
    </font>
    <font>
      <b/>
      <sz val="9"/>
      <name val="Tahoma"/>
      <charset val="204"/>
    </font>
    <font>
      <sz val="10"/>
      <name val="Tahoma"/>
      <charset val="1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2" fillId="0" borderId="3" xfId="0" applyNumberFormat="1" applyFont="1" applyFill="1" applyBorder="1" applyAlignment="1" applyProtection="1">
      <alignment horizontal="center" vertical="top" wrapText="1"/>
    </xf>
    <xf numFmtId="0" fontId="2" fillId="0" borderId="4" xfId="0" applyNumberFormat="1" applyFont="1" applyFill="1" applyBorder="1" applyAlignment="1" applyProtection="1">
      <alignment horizontal="left" vertical="top" wrapText="1"/>
    </xf>
    <xf numFmtId="0" fontId="2" fillId="0" borderId="4" xfId="0" applyNumberFormat="1" applyFont="1" applyFill="1" applyBorder="1" applyAlignment="1" applyProtection="1">
      <alignment horizontal="center" vertical="top" wrapText="1"/>
    </xf>
    <xf numFmtId="0" fontId="2" fillId="0" borderId="4" xfId="0" applyNumberFormat="1" applyFont="1" applyFill="1" applyBorder="1" applyAlignment="1" applyProtection="1">
      <alignment horizontal="right" vertical="top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0" fontId="5" fillId="0" borderId="4" xfId="0" applyNumberFormat="1" applyFont="1" applyFill="1" applyBorder="1" applyAlignment="1" applyProtection="1">
      <alignment horizontal="left" vertical="top" wrapText="1"/>
    </xf>
    <xf numFmtId="0" fontId="5" fillId="0" borderId="4" xfId="0" applyNumberFormat="1" applyFont="1" applyFill="1" applyBorder="1" applyAlignment="1" applyProtection="1">
      <alignment horizontal="center" vertical="top"/>
    </xf>
    <xf numFmtId="0" fontId="5" fillId="0" borderId="4" xfId="0" applyNumberFormat="1" applyFont="1" applyFill="1" applyBorder="1" applyAlignment="1" applyProtection="1">
      <alignment horizontal="right" vertical="top" wrapText="1"/>
    </xf>
    <xf numFmtId="0" fontId="5" fillId="0" borderId="4" xfId="0" applyNumberFormat="1" applyFont="1" applyFill="1" applyBorder="1" applyAlignment="1" applyProtection="1">
      <alignment horizontal="right" vertical="top"/>
    </xf>
    <xf numFmtId="0" fontId="2" fillId="0" borderId="4" xfId="0" applyNumberFormat="1" applyFont="1" applyFill="1" applyBorder="1" applyAlignment="1" applyProtection="1">
      <alignment horizontal="right" vertical="top"/>
    </xf>
    <xf numFmtId="0" fontId="3" fillId="0" borderId="4" xfId="0" applyNumberFormat="1" applyFont="1" applyFill="1" applyBorder="1" applyAlignment="1" applyProtection="1">
      <alignment horizontal="right" vertical="top" wrapText="1"/>
    </xf>
    <xf numFmtId="0" fontId="3" fillId="0" borderId="4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right" vertical="top"/>
    </xf>
    <xf numFmtId="0" fontId="14" fillId="0" borderId="1" xfId="0" applyNumberFormat="1" applyFont="1" applyFill="1" applyBorder="1" applyAlignment="1" applyProtection="1">
      <alignment horizontal="right" vertical="top"/>
    </xf>
    <xf numFmtId="2" fontId="14" fillId="0" borderId="1" xfId="0" applyNumberFormat="1" applyFont="1" applyFill="1" applyBorder="1" applyAlignment="1" applyProtection="1">
      <alignment horizontal="right" vertical="top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right" wrapText="1"/>
    </xf>
    <xf numFmtId="49" fontId="14" fillId="0" borderId="5" xfId="0" applyNumberFormat="1" applyFont="1" applyFill="1" applyBorder="1" applyAlignment="1" applyProtection="1">
      <alignment horizontal="left" vertical="top" wrapText="1"/>
    </xf>
    <xf numFmtId="49" fontId="14" fillId="0" borderId="6" xfId="0" applyNumberFormat="1" applyFont="1" applyFill="1" applyBorder="1" applyAlignment="1" applyProtection="1">
      <alignment horizontal="left" vertical="top" wrapText="1"/>
    </xf>
    <xf numFmtId="49" fontId="14" fillId="0" borderId="2" xfId="0" applyNumberFormat="1" applyFont="1" applyFill="1" applyBorder="1" applyAlignment="1" applyProtection="1">
      <alignment horizontal="left" vertical="top" wrapText="1"/>
    </xf>
    <xf numFmtId="49" fontId="2" fillId="0" borderId="3" xfId="0" applyNumberFormat="1" applyFont="1" applyFill="1" applyBorder="1" applyAlignment="1" applyProtection="1">
      <alignment horizontal="left" vertical="top" wrapText="1"/>
    </xf>
    <xf numFmtId="49" fontId="2" fillId="0" borderId="4" xfId="0" applyNumberFormat="1" applyFont="1" applyFill="1" applyBorder="1" applyAlignment="1" applyProtection="1">
      <alignment horizontal="left" vertical="top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4" xfId="0" applyNumberFormat="1" applyFont="1" applyFill="1" applyBorder="1" applyAlignment="1" applyProtection="1">
      <alignment horizontal="left" vertical="top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1" xfId="0" applyNumberFormat="1" applyFont="1" applyFill="1" applyBorder="1" applyAlignment="1" applyProtection="1">
      <alignment horizontal="left" vertical="top" wrapText="1"/>
    </xf>
    <xf numFmtId="49" fontId="2" fillId="0" borderId="2" xfId="0" applyNumberFormat="1" applyFont="1" applyFill="1" applyBorder="1" applyAlignment="1" applyProtection="1">
      <alignment horizontal="left" vertical="top"/>
    </xf>
    <xf numFmtId="49" fontId="5" fillId="0" borderId="3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wrapText="1"/>
    </xf>
    <xf numFmtId="49" fontId="2" fillId="0" borderId="5" xfId="0" applyNumberFormat="1" applyFont="1" applyFill="1" applyBorder="1" applyAlignment="1" applyProtection="1">
      <alignment horizontal="left" vertical="top" wrapText="1"/>
    </xf>
    <xf numFmtId="49" fontId="2" fillId="0" borderId="6" xfId="0" applyNumberFormat="1" applyFont="1" applyFill="1" applyBorder="1" applyAlignment="1" applyProtection="1">
      <alignment horizontal="left" vertical="top" wrapText="1"/>
    </xf>
    <xf numFmtId="49" fontId="2" fillId="0" borderId="2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523875</xdr:colOff>
      <xdr:row>31</xdr:row>
      <xdr:rowOff>752475</xdr:rowOff>
    </xdr:to>
    <xdr:sp macro="" textlink="">
      <xdr:nvSpPr>
        <xdr:cNvPr id="1065" name="_x0000_t202" hidden="1">
          <a:extLst>
            <a:ext uri="{FF2B5EF4-FFF2-40B4-BE49-F238E27FC236}">
              <a16:creationId xmlns:a16="http://schemas.microsoft.com/office/drawing/2014/main" id="{00000000-0008-0000-0000-000029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523875</xdr:colOff>
      <xdr:row>31</xdr:row>
      <xdr:rowOff>533400</xdr:rowOff>
    </xdr:to>
    <xdr:sp macro="" textlink="">
      <xdr:nvSpPr>
        <xdr:cNvPr id="2" name="_x0000_t202" hidden="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523875</xdr:colOff>
      <xdr:row>31</xdr:row>
      <xdr:rowOff>533400</xdr:rowOff>
    </xdr:to>
    <xdr:sp macro="" textlink="">
      <xdr:nvSpPr>
        <xdr:cNvPr id="3" name="_x0000_t202" hidden="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523875</xdr:colOff>
      <xdr:row>31</xdr:row>
      <xdr:rowOff>533400</xdr:rowOff>
    </xdr:to>
    <xdr:sp macro="" textlink="">
      <xdr:nvSpPr>
        <xdr:cNvPr id="4" name="_x0000_t202" hidden="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523875</xdr:colOff>
      <xdr:row>31</xdr:row>
      <xdr:rowOff>533400</xdr:rowOff>
    </xdr:to>
    <xdr:sp macro="" textlink="">
      <xdr:nvSpPr>
        <xdr:cNvPr id="5" name="_x0000_t202" hidden="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523875</xdr:colOff>
      <xdr:row>31</xdr:row>
      <xdr:rowOff>533400</xdr:rowOff>
    </xdr:to>
    <xdr:sp macro="" textlink="">
      <xdr:nvSpPr>
        <xdr:cNvPr id="6" name="_x0000_t202" hidden="1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764771</xdr:colOff>
      <xdr:row>30</xdr:row>
      <xdr:rowOff>573578</xdr:rowOff>
    </xdr:to>
    <xdr:sp macro="" textlink="">
      <xdr:nvSpPr>
        <xdr:cNvPr id="7" name="_x0000_t202" hidden="1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8312727" cy="831272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764771</xdr:colOff>
      <xdr:row>30</xdr:row>
      <xdr:rowOff>573578</xdr:rowOff>
    </xdr:to>
    <xdr:sp macro="" textlink="">
      <xdr:nvSpPr>
        <xdr:cNvPr id="8" name="AutoShape 41">
          <a:extLst>
            <a:ext uri="{FF2B5EF4-FFF2-40B4-BE49-F238E27FC236}">
              <a16:creationId xmlns:a16="http://schemas.microsoft.com/office/drawing/2014/main" id="{0EA54F42-6528-47BB-930C-9EC226300B8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312727" cy="7764087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63"/>
  <sheetViews>
    <sheetView showGridLines="0" tabSelected="1" view="pageBreakPreview" zoomScale="60" zoomScaleNormal="60" workbookViewId="0">
      <selection activeCell="A13" sqref="A13:N14"/>
    </sheetView>
  </sheetViews>
  <sheetFormatPr defaultColWidth="9.109375" defaultRowHeight="11.95" customHeight="1" outlineLevelRow="1" x14ac:dyDescent="0.3"/>
  <cols>
    <col min="1" max="1" width="8.5546875" style="1" customWidth="1"/>
    <col min="2" max="2" width="34.44140625" style="1" customWidth="1"/>
    <col min="3" max="3" width="11.88671875" style="1" customWidth="1"/>
    <col min="4" max="5" width="12.109375" style="1" customWidth="1"/>
    <col min="6" max="6" width="9.6640625" style="1" customWidth="1"/>
    <col min="7" max="8" width="12.109375" style="1" customWidth="1"/>
    <col min="9" max="9" width="9.6640625" style="1" customWidth="1"/>
    <col min="10" max="11" width="12.109375" style="1" customWidth="1"/>
    <col min="12" max="12" width="15" style="1" customWidth="1"/>
    <col min="13" max="13" width="12.109375" style="1" customWidth="1"/>
    <col min="14" max="14" width="9.6640625" style="1" customWidth="1"/>
  </cols>
  <sheetData>
    <row r="1" spans="1:14" s="1" customFormat="1" ht="14.4" x14ac:dyDescent="0.25">
      <c r="A1" s="2"/>
      <c r="B1" s="2"/>
      <c r="C1" s="2"/>
      <c r="D1" s="2"/>
      <c r="E1" s="2"/>
      <c r="F1" s="2"/>
      <c r="G1" s="2"/>
      <c r="H1" s="2"/>
      <c r="I1" s="3"/>
      <c r="J1" s="3"/>
      <c r="K1" s="2"/>
      <c r="L1" s="2"/>
      <c r="M1" s="2"/>
      <c r="N1" s="2" t="s">
        <v>0</v>
      </c>
    </row>
    <row r="2" spans="1:14" s="1" customFormat="1" ht="14.4" outlineLevel="1" x14ac:dyDescent="0.25">
      <c r="A2" s="4" t="s">
        <v>1</v>
      </c>
      <c r="B2" s="2"/>
      <c r="C2" s="2"/>
      <c r="D2" s="2"/>
      <c r="E2" s="2"/>
      <c r="F2" s="2"/>
      <c r="G2" s="2"/>
      <c r="H2" s="2"/>
      <c r="I2" s="5" t="s">
        <v>2</v>
      </c>
      <c r="J2" s="2"/>
      <c r="K2" s="2"/>
      <c r="L2" s="2"/>
      <c r="M2" s="2"/>
      <c r="N2" s="2"/>
    </row>
    <row r="3" spans="1:14" s="1" customFormat="1" ht="14.4" outlineLevel="1" x14ac:dyDescent="0.25">
      <c r="A3" s="34" t="s">
        <v>3</v>
      </c>
      <c r="B3" s="29"/>
      <c r="C3" s="29"/>
      <c r="D3" s="29"/>
      <c r="E3" s="29"/>
      <c r="F3" s="2"/>
      <c r="G3" s="2"/>
      <c r="H3" s="2"/>
      <c r="I3" s="34" t="s">
        <v>3</v>
      </c>
      <c r="J3" s="29"/>
      <c r="K3" s="29"/>
      <c r="L3" s="29"/>
      <c r="M3" s="29"/>
      <c r="N3" s="29"/>
    </row>
    <row r="4" spans="1:14" s="1" customFormat="1" ht="14.4" outlineLevel="1" x14ac:dyDescent="0.25">
      <c r="A4" s="34" t="s">
        <v>4</v>
      </c>
      <c r="B4" s="29"/>
      <c r="C4" s="29"/>
      <c r="D4" s="29"/>
      <c r="E4" s="29"/>
      <c r="F4" s="2"/>
      <c r="G4" s="2"/>
      <c r="H4" s="2"/>
      <c r="I4" s="34" t="s">
        <v>4</v>
      </c>
      <c r="J4" s="29"/>
      <c r="K4" s="29"/>
      <c r="L4" s="29"/>
      <c r="M4" s="29"/>
      <c r="N4" s="29"/>
    </row>
    <row r="5" spans="1:14" s="1" customFormat="1" ht="14.4" outlineLevel="1" x14ac:dyDescent="0.25">
      <c r="A5" s="6" t="s">
        <v>5</v>
      </c>
      <c r="B5" s="2"/>
      <c r="C5" s="2"/>
      <c r="D5" s="2"/>
      <c r="E5" s="2"/>
      <c r="F5" s="2"/>
      <c r="G5" s="2"/>
      <c r="H5" s="2"/>
      <c r="I5" s="2" t="s">
        <v>6</v>
      </c>
      <c r="J5" s="2"/>
      <c r="K5" s="2"/>
      <c r="L5" s="2"/>
      <c r="M5" s="2"/>
      <c r="N5" s="2"/>
    </row>
    <row r="6" spans="1:14" s="1" customFormat="1" ht="14.4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s="1" customFormat="1" ht="27" customHeight="1" x14ac:dyDescent="0.25">
      <c r="A7" s="48" t="s">
        <v>493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</row>
    <row r="8" spans="1:14" s="1" customFormat="1" ht="12.45" customHeight="1" x14ac:dyDescent="0.2">
      <c r="A8" s="32" t="s">
        <v>7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</row>
    <row r="9" spans="1:14" s="1" customFormat="1" ht="5.9" customHeight="1" x14ac:dyDescent="0.2">
      <c r="A9" s="32"/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</row>
    <row r="10" spans="1:14" s="1" customFormat="1" ht="20.95" customHeight="1" x14ac:dyDescent="0.2">
      <c r="A10" s="52" t="s">
        <v>494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</row>
    <row r="11" spans="1:14" s="1" customFormat="1" ht="12.45" x14ac:dyDescent="0.2">
      <c r="A11" s="32" t="s">
        <v>8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</row>
    <row r="12" spans="1:14" s="1" customFormat="1" ht="15.75" customHeight="1" x14ac:dyDescent="0.25">
      <c r="A12" s="48" t="s">
        <v>9</v>
      </c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</row>
    <row r="13" spans="1:14" s="1" customFormat="1" ht="12.45" customHeight="1" x14ac:dyDescent="0.2">
      <c r="A13" s="33" t="s">
        <v>10</v>
      </c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</row>
    <row r="14" spans="1:14" s="1" customFormat="1" ht="6.55" customHeight="1" x14ac:dyDescent="0.2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</row>
    <row r="15" spans="1:14" s="1" customFormat="1" ht="14.4" customHeight="1" x14ac:dyDescent="0.25">
      <c r="A15" s="34" t="s">
        <v>11</v>
      </c>
      <c r="B15" s="34"/>
      <c r="C15" s="34"/>
      <c r="D15" s="34"/>
      <c r="E15" s="30" t="s">
        <v>12</v>
      </c>
      <c r="F15" s="30"/>
      <c r="G15" s="30"/>
      <c r="H15" s="30" t="s">
        <v>13</v>
      </c>
      <c r="I15" s="30"/>
      <c r="J15" s="30"/>
      <c r="K15" s="31"/>
      <c r="L15" s="31"/>
      <c r="M15" s="31"/>
      <c r="N15" s="31"/>
    </row>
    <row r="16" spans="1:14" s="1" customFormat="1" ht="15.05" customHeight="1" x14ac:dyDescent="0.25">
      <c r="A16" s="29" t="s">
        <v>14</v>
      </c>
      <c r="B16" s="29"/>
      <c r="C16" s="29"/>
      <c r="D16" s="29"/>
      <c r="E16" s="35">
        <f>23417/1000</f>
        <v>23.417000000000002</v>
      </c>
      <c r="F16" s="35"/>
      <c r="G16" s="35"/>
      <c r="H16" s="35">
        <f>L146/1000</f>
        <v>233.28432000000001</v>
      </c>
      <c r="I16" s="35"/>
      <c r="J16" s="35"/>
      <c r="K16" s="29" t="s">
        <v>15</v>
      </c>
      <c r="L16" s="29"/>
      <c r="M16" s="29"/>
      <c r="N16" s="29"/>
    </row>
    <row r="17" spans="1:14" s="1" customFormat="1" ht="15.05" customHeight="1" x14ac:dyDescent="0.25">
      <c r="A17" s="30" t="s">
        <v>16</v>
      </c>
      <c r="B17" s="30"/>
      <c r="C17" s="30"/>
      <c r="D17" s="30"/>
      <c r="E17" s="35">
        <f>751/1000</f>
        <v>0.751</v>
      </c>
      <c r="F17" s="35"/>
      <c r="G17" s="35"/>
      <c r="H17" s="35">
        <f>16121/1000</f>
        <v>16.120999999999999</v>
      </c>
      <c r="I17" s="35"/>
      <c r="J17" s="35"/>
      <c r="K17" s="29" t="s">
        <v>15</v>
      </c>
      <c r="L17" s="29"/>
      <c r="M17" s="29"/>
      <c r="N17" s="29"/>
    </row>
    <row r="18" spans="1:14" s="1" customFormat="1" ht="15.05" customHeight="1" x14ac:dyDescent="0.25">
      <c r="A18" s="30" t="s">
        <v>17</v>
      </c>
      <c r="B18" s="30"/>
      <c r="C18" s="30"/>
      <c r="D18" s="30"/>
      <c r="E18" s="35" t="s">
        <v>18</v>
      </c>
      <c r="F18" s="35"/>
      <c r="G18" s="35"/>
      <c r="H18" s="35" t="s">
        <v>18</v>
      </c>
      <c r="I18" s="35"/>
      <c r="J18" s="35"/>
      <c r="K18" s="29" t="s">
        <v>19</v>
      </c>
      <c r="L18" s="29"/>
      <c r="M18" s="29"/>
      <c r="N18" s="29"/>
    </row>
    <row r="19" spans="1:14" s="1" customFormat="1" ht="15.05" customHeight="1" x14ac:dyDescent="0.25">
      <c r="A19" s="30" t="s">
        <v>20</v>
      </c>
      <c r="B19" s="30"/>
      <c r="C19" s="30"/>
      <c r="D19" s="30"/>
      <c r="E19" s="35" t="s">
        <v>21</v>
      </c>
      <c r="F19" s="35"/>
      <c r="G19" s="35"/>
      <c r="H19" s="35" t="s">
        <v>21</v>
      </c>
      <c r="I19" s="35"/>
      <c r="J19" s="35"/>
      <c r="K19" s="29" t="s">
        <v>19</v>
      </c>
      <c r="L19" s="29"/>
      <c r="M19" s="29"/>
      <c r="N19" s="29"/>
    </row>
    <row r="20" spans="1:14" s="1" customFormat="1" ht="15.05" customHeight="1" x14ac:dyDescent="0.2">
      <c r="A20" s="29" t="s">
        <v>491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</row>
    <row r="21" spans="1:14" s="1" customFormat="1" ht="2" customHeight="1" x14ac:dyDescent="0.2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</row>
    <row r="22" spans="1:14" s="1" customFormat="1" ht="21.8" customHeight="1" x14ac:dyDescent="0.2">
      <c r="A22" s="47" t="s">
        <v>22</v>
      </c>
      <c r="B22" s="47" t="s">
        <v>23</v>
      </c>
      <c r="C22" s="47" t="s">
        <v>24</v>
      </c>
      <c r="D22" s="47" t="s">
        <v>25</v>
      </c>
      <c r="E22" s="47"/>
      <c r="F22" s="47"/>
      <c r="G22" s="47" t="s">
        <v>26</v>
      </c>
      <c r="H22" s="47"/>
      <c r="I22" s="47"/>
      <c r="J22" s="47" t="s">
        <v>27</v>
      </c>
      <c r="K22" s="47"/>
      <c r="L22" s="47" t="s">
        <v>28</v>
      </c>
      <c r="M22" s="47"/>
      <c r="N22" s="47"/>
    </row>
    <row r="23" spans="1:14" s="1" customFormat="1" ht="33.049999999999997" customHeight="1" x14ac:dyDescent="0.2">
      <c r="A23" s="47"/>
      <c r="B23" s="47"/>
      <c r="C23" s="47"/>
      <c r="D23" s="47" t="s">
        <v>29</v>
      </c>
      <c r="E23" s="27" t="s">
        <v>30</v>
      </c>
      <c r="F23" s="27" t="s">
        <v>31</v>
      </c>
      <c r="G23" s="47" t="s">
        <v>29</v>
      </c>
      <c r="H23" s="27" t="s">
        <v>30</v>
      </c>
      <c r="I23" s="27" t="s">
        <v>31</v>
      </c>
      <c r="J23" s="27" t="s">
        <v>32</v>
      </c>
      <c r="K23" s="27" t="s">
        <v>33</v>
      </c>
      <c r="L23" s="47" t="s">
        <v>29</v>
      </c>
      <c r="M23" s="27" t="s">
        <v>30</v>
      </c>
      <c r="N23" s="27" t="s">
        <v>31</v>
      </c>
    </row>
    <row r="24" spans="1:14" s="1" customFormat="1" ht="27.85" customHeight="1" x14ac:dyDescent="0.2">
      <c r="A24" s="47"/>
      <c r="B24" s="47"/>
      <c r="C24" s="47"/>
      <c r="D24" s="47"/>
      <c r="E24" s="27" t="s">
        <v>34</v>
      </c>
      <c r="F24" s="27" t="s">
        <v>35</v>
      </c>
      <c r="G24" s="47"/>
      <c r="H24" s="27" t="s">
        <v>34</v>
      </c>
      <c r="I24" s="27" t="s">
        <v>35</v>
      </c>
      <c r="J24" s="27" t="s">
        <v>34</v>
      </c>
      <c r="K24" s="27" t="s">
        <v>35</v>
      </c>
      <c r="L24" s="47"/>
      <c r="M24" s="27" t="s">
        <v>34</v>
      </c>
      <c r="N24" s="27" t="s">
        <v>35</v>
      </c>
    </row>
    <row r="25" spans="1:14" s="9" customFormat="1" ht="14.4" x14ac:dyDescent="0.25">
      <c r="A25" s="28">
        <v>1</v>
      </c>
      <c r="B25" s="28">
        <v>2</v>
      </c>
      <c r="C25" s="28">
        <v>3</v>
      </c>
      <c r="D25" s="28">
        <v>4</v>
      </c>
      <c r="E25" s="28">
        <v>5</v>
      </c>
      <c r="F25" s="28">
        <v>6</v>
      </c>
      <c r="G25" s="28">
        <v>7</v>
      </c>
      <c r="H25" s="28">
        <v>8</v>
      </c>
      <c r="I25" s="28">
        <v>9</v>
      </c>
      <c r="J25" s="28">
        <v>10</v>
      </c>
      <c r="K25" s="28">
        <v>11</v>
      </c>
      <c r="L25" s="28">
        <v>12</v>
      </c>
      <c r="M25" s="28">
        <v>13</v>
      </c>
      <c r="N25" s="28">
        <v>14</v>
      </c>
    </row>
    <row r="26" spans="1:14" s="9" customFormat="1" ht="20.3" customHeight="1" x14ac:dyDescent="0.2">
      <c r="A26" s="44" t="s">
        <v>36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</row>
    <row r="27" spans="1:14" s="10" customFormat="1" ht="86.4" x14ac:dyDescent="0.3">
      <c r="A27" s="11" t="s">
        <v>37</v>
      </c>
      <c r="B27" s="12" t="s">
        <v>38</v>
      </c>
      <c r="C27" s="13" t="s">
        <v>39</v>
      </c>
      <c r="D27" s="14" t="s">
        <v>40</v>
      </c>
      <c r="E27" s="14" t="s">
        <v>41</v>
      </c>
      <c r="F27" s="14" t="s">
        <v>42</v>
      </c>
      <c r="G27" s="14" t="s">
        <v>43</v>
      </c>
      <c r="H27" s="14" t="s">
        <v>44</v>
      </c>
      <c r="I27" s="14" t="s">
        <v>45</v>
      </c>
      <c r="J27" s="14" t="s">
        <v>46</v>
      </c>
      <c r="K27" s="14" t="s">
        <v>47</v>
      </c>
      <c r="L27" s="14" t="s">
        <v>48</v>
      </c>
      <c r="M27" s="14" t="s">
        <v>49</v>
      </c>
      <c r="N27" s="14" t="s">
        <v>50</v>
      </c>
    </row>
    <row r="28" spans="1:14" s="1" customFormat="1" ht="28.8" x14ac:dyDescent="0.2">
      <c r="A28" s="15"/>
      <c r="B28" s="16" t="s">
        <v>51</v>
      </c>
      <c r="C28" s="17"/>
      <c r="D28" s="18" t="s">
        <v>52</v>
      </c>
      <c r="E28" s="19"/>
      <c r="F28" s="19"/>
      <c r="G28" s="18" t="s">
        <v>53</v>
      </c>
      <c r="H28" s="19"/>
      <c r="I28" s="19"/>
      <c r="J28" s="19"/>
      <c r="K28" s="18" t="s">
        <v>52</v>
      </c>
      <c r="L28" s="18" t="s">
        <v>54</v>
      </c>
      <c r="M28" s="19"/>
      <c r="N28" s="19"/>
    </row>
    <row r="29" spans="1:14" s="1" customFormat="1" ht="28.8" x14ac:dyDescent="0.2">
      <c r="A29" s="15"/>
      <c r="B29" s="16" t="s">
        <v>55</v>
      </c>
      <c r="C29" s="17"/>
      <c r="D29" s="18" t="s">
        <v>56</v>
      </c>
      <c r="E29" s="19"/>
      <c r="F29" s="19"/>
      <c r="G29" s="18" t="s">
        <v>57</v>
      </c>
      <c r="H29" s="19"/>
      <c r="I29" s="19"/>
      <c r="J29" s="19"/>
      <c r="K29" s="18" t="s">
        <v>56</v>
      </c>
      <c r="L29" s="18" t="s">
        <v>58</v>
      </c>
      <c r="M29" s="19"/>
      <c r="N29" s="19"/>
    </row>
    <row r="30" spans="1:14" s="1" customFormat="1" ht="14.4" x14ac:dyDescent="0.2">
      <c r="A30" s="15"/>
      <c r="B30" s="16" t="s">
        <v>59</v>
      </c>
      <c r="C30" s="17"/>
      <c r="D30" s="19"/>
      <c r="E30" s="19"/>
      <c r="F30" s="19"/>
      <c r="G30" s="18" t="s">
        <v>60</v>
      </c>
      <c r="H30" s="19"/>
      <c r="I30" s="19"/>
      <c r="J30" s="19"/>
      <c r="K30" s="19"/>
      <c r="L30" s="18" t="s">
        <v>61</v>
      </c>
      <c r="M30" s="19"/>
      <c r="N30" s="19"/>
    </row>
    <row r="31" spans="1:14" s="1" customFormat="1" ht="100.8" x14ac:dyDescent="0.2">
      <c r="A31" s="11" t="s">
        <v>62</v>
      </c>
      <c r="B31" s="12" t="s">
        <v>63</v>
      </c>
      <c r="C31" s="13" t="s">
        <v>64</v>
      </c>
      <c r="D31" s="14" t="s">
        <v>65</v>
      </c>
      <c r="E31" s="14" t="s">
        <v>66</v>
      </c>
      <c r="F31" s="20"/>
      <c r="G31" s="14" t="s">
        <v>67</v>
      </c>
      <c r="H31" s="14" t="s">
        <v>68</v>
      </c>
      <c r="I31" s="20"/>
      <c r="J31" s="14" t="s">
        <v>69</v>
      </c>
      <c r="K31" s="14" t="s">
        <v>70</v>
      </c>
      <c r="L31" s="14" t="s">
        <v>71</v>
      </c>
      <c r="M31" s="14" t="s">
        <v>72</v>
      </c>
      <c r="N31" s="20"/>
    </row>
    <row r="32" spans="1:14" s="1" customFormat="1" ht="86.4" x14ac:dyDescent="0.2">
      <c r="A32" s="11" t="s">
        <v>73</v>
      </c>
      <c r="B32" s="12" t="s">
        <v>74</v>
      </c>
      <c r="C32" s="13" t="s">
        <v>75</v>
      </c>
      <c r="D32" s="14" t="s">
        <v>76</v>
      </c>
      <c r="E32" s="14" t="s">
        <v>77</v>
      </c>
      <c r="F32" s="20"/>
      <c r="G32" s="14" t="s">
        <v>78</v>
      </c>
      <c r="H32" s="14" t="s">
        <v>79</v>
      </c>
      <c r="I32" s="20"/>
      <c r="J32" s="14" t="s">
        <v>80</v>
      </c>
      <c r="K32" s="14" t="s">
        <v>70</v>
      </c>
      <c r="L32" s="14" t="s">
        <v>81</v>
      </c>
      <c r="M32" s="14" t="s">
        <v>82</v>
      </c>
      <c r="N32" s="20"/>
    </row>
    <row r="33" spans="1:14" s="1" customFormat="1" ht="72" x14ac:dyDescent="0.2">
      <c r="A33" s="11" t="s">
        <v>83</v>
      </c>
      <c r="B33" s="12" t="s">
        <v>84</v>
      </c>
      <c r="C33" s="13" t="s">
        <v>85</v>
      </c>
      <c r="D33" s="14" t="s">
        <v>86</v>
      </c>
      <c r="E33" s="14" t="s">
        <v>87</v>
      </c>
      <c r="F33" s="14" t="s">
        <v>88</v>
      </c>
      <c r="G33" s="14" t="s">
        <v>89</v>
      </c>
      <c r="H33" s="14" t="s">
        <v>90</v>
      </c>
      <c r="I33" s="14" t="s">
        <v>91</v>
      </c>
      <c r="J33" s="14" t="s">
        <v>92</v>
      </c>
      <c r="K33" s="14" t="s">
        <v>93</v>
      </c>
      <c r="L33" s="14" t="s">
        <v>94</v>
      </c>
      <c r="M33" s="14" t="s">
        <v>95</v>
      </c>
      <c r="N33" s="14" t="s">
        <v>96</v>
      </c>
    </row>
    <row r="34" spans="1:14" s="1" customFormat="1" ht="28.8" x14ac:dyDescent="0.2">
      <c r="A34" s="15"/>
      <c r="B34" s="16" t="s">
        <v>97</v>
      </c>
      <c r="C34" s="17"/>
      <c r="D34" s="18" t="s">
        <v>98</v>
      </c>
      <c r="E34" s="19"/>
      <c r="F34" s="19"/>
      <c r="G34" s="18" t="s">
        <v>99</v>
      </c>
      <c r="H34" s="19"/>
      <c r="I34" s="19"/>
      <c r="J34" s="19"/>
      <c r="K34" s="18" t="s">
        <v>98</v>
      </c>
      <c r="L34" s="18" t="s">
        <v>100</v>
      </c>
      <c r="M34" s="19"/>
      <c r="N34" s="19"/>
    </row>
    <row r="35" spans="1:14" s="1" customFormat="1" ht="28.8" x14ac:dyDescent="0.2">
      <c r="A35" s="15"/>
      <c r="B35" s="16" t="s">
        <v>101</v>
      </c>
      <c r="C35" s="17"/>
      <c r="D35" s="18" t="s">
        <v>102</v>
      </c>
      <c r="E35" s="19"/>
      <c r="F35" s="19"/>
      <c r="G35" s="18" t="s">
        <v>103</v>
      </c>
      <c r="H35" s="19"/>
      <c r="I35" s="19"/>
      <c r="J35" s="19"/>
      <c r="K35" s="18" t="s">
        <v>102</v>
      </c>
      <c r="L35" s="18" t="s">
        <v>104</v>
      </c>
      <c r="M35" s="19"/>
      <c r="N35" s="19"/>
    </row>
    <row r="36" spans="1:14" s="1" customFormat="1" ht="14.4" x14ac:dyDescent="0.2">
      <c r="A36" s="15"/>
      <c r="B36" s="16" t="s">
        <v>59</v>
      </c>
      <c r="C36" s="17"/>
      <c r="D36" s="19"/>
      <c r="E36" s="19"/>
      <c r="F36" s="19"/>
      <c r="G36" s="18" t="s">
        <v>105</v>
      </c>
      <c r="H36" s="19"/>
      <c r="I36" s="19"/>
      <c r="J36" s="19"/>
      <c r="K36" s="19"/>
      <c r="L36" s="18" t="s">
        <v>106</v>
      </c>
      <c r="M36" s="19"/>
      <c r="N36" s="19"/>
    </row>
    <row r="37" spans="1:14" s="1" customFormat="1" ht="72" x14ac:dyDescent="0.2">
      <c r="A37" s="11" t="s">
        <v>107</v>
      </c>
      <c r="B37" s="12" t="s">
        <v>108</v>
      </c>
      <c r="C37" s="13" t="s">
        <v>109</v>
      </c>
      <c r="D37" s="14" t="s">
        <v>110</v>
      </c>
      <c r="E37" s="14" t="s">
        <v>111</v>
      </c>
      <c r="F37" s="20"/>
      <c r="G37" s="14" t="s">
        <v>112</v>
      </c>
      <c r="H37" s="14" t="s">
        <v>113</v>
      </c>
      <c r="I37" s="20"/>
      <c r="J37" s="14" t="s">
        <v>114</v>
      </c>
      <c r="K37" s="14" t="s">
        <v>70</v>
      </c>
      <c r="L37" s="14" t="s">
        <v>115</v>
      </c>
      <c r="M37" s="14" t="s">
        <v>116</v>
      </c>
      <c r="N37" s="20"/>
    </row>
    <row r="38" spans="1:14" s="1" customFormat="1" ht="86.4" x14ac:dyDescent="0.2">
      <c r="A38" s="11" t="s">
        <v>117</v>
      </c>
      <c r="B38" s="12" t="s">
        <v>118</v>
      </c>
      <c r="C38" s="13" t="s">
        <v>119</v>
      </c>
      <c r="D38" s="14" t="s">
        <v>120</v>
      </c>
      <c r="E38" s="14" t="s">
        <v>121</v>
      </c>
      <c r="F38" s="20"/>
      <c r="G38" s="14" t="s">
        <v>104</v>
      </c>
      <c r="H38" s="14" t="s">
        <v>122</v>
      </c>
      <c r="I38" s="20"/>
      <c r="J38" s="14" t="s">
        <v>123</v>
      </c>
      <c r="K38" s="14" t="s">
        <v>70</v>
      </c>
      <c r="L38" s="14" t="s">
        <v>124</v>
      </c>
      <c r="M38" s="14" t="s">
        <v>125</v>
      </c>
      <c r="N38" s="20"/>
    </row>
    <row r="39" spans="1:14" s="1" customFormat="1" ht="28.8" x14ac:dyDescent="0.2">
      <c r="A39" s="15"/>
      <c r="B39" s="16" t="s">
        <v>126</v>
      </c>
      <c r="C39" s="17"/>
      <c r="D39" s="18" t="s">
        <v>52</v>
      </c>
      <c r="E39" s="19"/>
      <c r="F39" s="19"/>
      <c r="G39" s="18" t="s">
        <v>127</v>
      </c>
      <c r="H39" s="19"/>
      <c r="I39" s="19"/>
      <c r="J39" s="19"/>
      <c r="K39" s="18" t="s">
        <v>52</v>
      </c>
      <c r="L39" s="18" t="s">
        <v>128</v>
      </c>
      <c r="M39" s="19"/>
      <c r="N39" s="19"/>
    </row>
    <row r="40" spans="1:14" s="1" customFormat="1" ht="28.8" x14ac:dyDescent="0.2">
      <c r="A40" s="15"/>
      <c r="B40" s="16" t="s">
        <v>129</v>
      </c>
      <c r="C40" s="17"/>
      <c r="D40" s="18" t="s">
        <v>56</v>
      </c>
      <c r="E40" s="19"/>
      <c r="F40" s="19"/>
      <c r="G40" s="18" t="s">
        <v>130</v>
      </c>
      <c r="H40" s="19"/>
      <c r="I40" s="19"/>
      <c r="J40" s="19"/>
      <c r="K40" s="18" t="s">
        <v>56</v>
      </c>
      <c r="L40" s="18" t="s">
        <v>131</v>
      </c>
      <c r="M40" s="19"/>
      <c r="N40" s="19"/>
    </row>
    <row r="41" spans="1:14" s="1" customFormat="1" ht="14.4" x14ac:dyDescent="0.2">
      <c r="A41" s="15"/>
      <c r="B41" s="16" t="s">
        <v>59</v>
      </c>
      <c r="C41" s="17"/>
      <c r="D41" s="19"/>
      <c r="E41" s="19"/>
      <c r="F41" s="19"/>
      <c r="G41" s="18" t="s">
        <v>132</v>
      </c>
      <c r="H41" s="19"/>
      <c r="I41" s="19"/>
      <c r="J41" s="19"/>
      <c r="K41" s="19"/>
      <c r="L41" s="18" t="s">
        <v>133</v>
      </c>
      <c r="M41" s="19"/>
      <c r="N41" s="19"/>
    </row>
    <row r="42" spans="1:14" s="1" customFormat="1" ht="100.8" x14ac:dyDescent="0.2">
      <c r="A42" s="11" t="s">
        <v>134</v>
      </c>
      <c r="B42" s="12" t="s">
        <v>135</v>
      </c>
      <c r="C42" s="13" t="s">
        <v>75</v>
      </c>
      <c r="D42" s="14" t="s">
        <v>136</v>
      </c>
      <c r="E42" s="14" t="s">
        <v>137</v>
      </c>
      <c r="F42" s="20"/>
      <c r="G42" s="14" t="s">
        <v>138</v>
      </c>
      <c r="H42" s="14" t="s">
        <v>139</v>
      </c>
      <c r="I42" s="20"/>
      <c r="J42" s="14" t="s">
        <v>140</v>
      </c>
      <c r="K42" s="14" t="s">
        <v>70</v>
      </c>
      <c r="L42" s="14" t="s">
        <v>141</v>
      </c>
      <c r="M42" s="14" t="s">
        <v>142</v>
      </c>
      <c r="N42" s="20"/>
    </row>
    <row r="43" spans="1:14" s="1" customFormat="1" ht="100.8" x14ac:dyDescent="0.2">
      <c r="A43" s="11" t="s">
        <v>143</v>
      </c>
      <c r="B43" s="12" t="s">
        <v>144</v>
      </c>
      <c r="C43" s="13" t="s">
        <v>75</v>
      </c>
      <c r="D43" s="14" t="s">
        <v>145</v>
      </c>
      <c r="E43" s="14" t="s">
        <v>146</v>
      </c>
      <c r="F43" s="20"/>
      <c r="G43" s="14" t="s">
        <v>147</v>
      </c>
      <c r="H43" s="14" t="s">
        <v>148</v>
      </c>
      <c r="I43" s="20"/>
      <c r="J43" s="14" t="s">
        <v>149</v>
      </c>
      <c r="K43" s="14" t="s">
        <v>70</v>
      </c>
      <c r="L43" s="14" t="s">
        <v>150</v>
      </c>
      <c r="M43" s="14" t="s">
        <v>151</v>
      </c>
      <c r="N43" s="20"/>
    </row>
    <row r="44" spans="1:14" s="1" customFormat="1" ht="115.2" x14ac:dyDescent="0.2">
      <c r="A44" s="11" t="s">
        <v>152</v>
      </c>
      <c r="B44" s="12" t="s">
        <v>153</v>
      </c>
      <c r="C44" s="13" t="s">
        <v>154</v>
      </c>
      <c r="D44" s="14" t="s">
        <v>155</v>
      </c>
      <c r="E44" s="14" t="s">
        <v>156</v>
      </c>
      <c r="F44" s="20"/>
      <c r="G44" s="14" t="s">
        <v>157</v>
      </c>
      <c r="H44" s="14" t="s">
        <v>158</v>
      </c>
      <c r="I44" s="20"/>
      <c r="J44" s="14" t="s">
        <v>159</v>
      </c>
      <c r="K44" s="14" t="s">
        <v>70</v>
      </c>
      <c r="L44" s="14" t="s">
        <v>160</v>
      </c>
      <c r="M44" s="14" t="s">
        <v>161</v>
      </c>
      <c r="N44" s="20"/>
    </row>
    <row r="45" spans="1:14" s="1" customFormat="1" ht="158.4" x14ac:dyDescent="0.2">
      <c r="A45" s="11" t="s">
        <v>162</v>
      </c>
      <c r="B45" s="12" t="s">
        <v>163</v>
      </c>
      <c r="C45" s="13" t="s">
        <v>164</v>
      </c>
      <c r="D45" s="14" t="s">
        <v>165</v>
      </c>
      <c r="E45" s="14" t="s">
        <v>166</v>
      </c>
      <c r="F45" s="20"/>
      <c r="G45" s="14" t="s">
        <v>167</v>
      </c>
      <c r="H45" s="14" t="s">
        <v>168</v>
      </c>
      <c r="I45" s="20"/>
      <c r="J45" s="14" t="s">
        <v>169</v>
      </c>
      <c r="K45" s="14" t="s">
        <v>170</v>
      </c>
      <c r="L45" s="14" t="s">
        <v>171</v>
      </c>
      <c r="M45" s="14" t="s">
        <v>172</v>
      </c>
      <c r="N45" s="20"/>
    </row>
    <row r="46" spans="1:14" s="1" customFormat="1" ht="115.2" x14ac:dyDescent="0.2">
      <c r="A46" s="11" t="s">
        <v>173</v>
      </c>
      <c r="B46" s="12" t="s">
        <v>174</v>
      </c>
      <c r="C46" s="13" t="s">
        <v>75</v>
      </c>
      <c r="D46" s="14" t="s">
        <v>175</v>
      </c>
      <c r="E46" s="14" t="s">
        <v>176</v>
      </c>
      <c r="F46" s="20"/>
      <c r="G46" s="14" t="s">
        <v>177</v>
      </c>
      <c r="H46" s="14" t="s">
        <v>178</v>
      </c>
      <c r="I46" s="20"/>
      <c r="J46" s="14" t="s">
        <v>179</v>
      </c>
      <c r="K46" s="14" t="s">
        <v>70</v>
      </c>
      <c r="L46" s="14" t="s">
        <v>180</v>
      </c>
      <c r="M46" s="14" t="s">
        <v>181</v>
      </c>
      <c r="N46" s="20"/>
    </row>
    <row r="47" spans="1:14" s="1" customFormat="1" ht="14.4" x14ac:dyDescent="0.2">
      <c r="A47" s="46" t="s">
        <v>182</v>
      </c>
      <c r="B47" s="40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</row>
    <row r="48" spans="1:14" s="1" customFormat="1" ht="144" x14ac:dyDescent="0.2">
      <c r="A48" s="11" t="s">
        <v>183</v>
      </c>
      <c r="B48" s="12" t="s">
        <v>184</v>
      </c>
      <c r="C48" s="13" t="s">
        <v>185</v>
      </c>
      <c r="D48" s="14" t="s">
        <v>186</v>
      </c>
      <c r="E48" s="14" t="s">
        <v>187</v>
      </c>
      <c r="F48" s="14" t="s">
        <v>188</v>
      </c>
      <c r="G48" s="14" t="s">
        <v>189</v>
      </c>
      <c r="H48" s="14" t="s">
        <v>190</v>
      </c>
      <c r="I48" s="14" t="s">
        <v>191</v>
      </c>
      <c r="J48" s="14" t="s">
        <v>46</v>
      </c>
      <c r="K48" s="14" t="s">
        <v>47</v>
      </c>
      <c r="L48" s="14" t="s">
        <v>192</v>
      </c>
      <c r="M48" s="14" t="s">
        <v>193</v>
      </c>
      <c r="N48" s="14" t="s">
        <v>194</v>
      </c>
    </row>
    <row r="49" spans="1:14" s="1" customFormat="1" ht="28.8" x14ac:dyDescent="0.2">
      <c r="A49" s="15"/>
      <c r="B49" s="16" t="s">
        <v>195</v>
      </c>
      <c r="C49" s="17"/>
      <c r="D49" s="18" t="s">
        <v>52</v>
      </c>
      <c r="E49" s="19"/>
      <c r="F49" s="19"/>
      <c r="G49" s="18" t="s">
        <v>196</v>
      </c>
      <c r="H49" s="19"/>
      <c r="I49" s="19"/>
      <c r="J49" s="19"/>
      <c r="K49" s="18" t="s">
        <v>52</v>
      </c>
      <c r="L49" s="18" t="s">
        <v>197</v>
      </c>
      <c r="M49" s="19"/>
      <c r="N49" s="19"/>
    </row>
    <row r="50" spans="1:14" s="1" customFormat="1" ht="28.8" x14ac:dyDescent="0.2">
      <c r="A50" s="15"/>
      <c r="B50" s="16" t="s">
        <v>198</v>
      </c>
      <c r="C50" s="17"/>
      <c r="D50" s="18" t="s">
        <v>56</v>
      </c>
      <c r="E50" s="19"/>
      <c r="F50" s="19"/>
      <c r="G50" s="18" t="s">
        <v>199</v>
      </c>
      <c r="H50" s="19"/>
      <c r="I50" s="19"/>
      <c r="J50" s="19"/>
      <c r="K50" s="18" t="s">
        <v>56</v>
      </c>
      <c r="L50" s="18" t="s">
        <v>200</v>
      </c>
      <c r="M50" s="19"/>
      <c r="N50" s="19"/>
    </row>
    <row r="51" spans="1:14" s="1" customFormat="1" ht="14.4" x14ac:dyDescent="0.2">
      <c r="A51" s="15"/>
      <c r="B51" s="16" t="s">
        <v>59</v>
      </c>
      <c r="C51" s="17"/>
      <c r="D51" s="19"/>
      <c r="E51" s="19"/>
      <c r="F51" s="19"/>
      <c r="G51" s="18" t="s">
        <v>201</v>
      </c>
      <c r="H51" s="19"/>
      <c r="I51" s="19"/>
      <c r="J51" s="19"/>
      <c r="K51" s="19"/>
      <c r="L51" s="18" t="s">
        <v>202</v>
      </c>
      <c r="M51" s="19"/>
      <c r="N51" s="19"/>
    </row>
    <row r="52" spans="1:14" s="1" customFormat="1" ht="144" x14ac:dyDescent="0.2">
      <c r="A52" s="11" t="s">
        <v>203</v>
      </c>
      <c r="B52" s="12" t="s">
        <v>204</v>
      </c>
      <c r="C52" s="13" t="s">
        <v>205</v>
      </c>
      <c r="D52" s="14" t="s">
        <v>206</v>
      </c>
      <c r="E52" s="14" t="s">
        <v>206</v>
      </c>
      <c r="F52" s="20"/>
      <c r="G52" s="14" t="s">
        <v>207</v>
      </c>
      <c r="H52" s="14" t="s">
        <v>207</v>
      </c>
      <c r="I52" s="20"/>
      <c r="J52" s="14" t="s">
        <v>123</v>
      </c>
      <c r="K52" s="14" t="s">
        <v>70</v>
      </c>
      <c r="L52" s="14" t="s">
        <v>208</v>
      </c>
      <c r="M52" s="14" t="s">
        <v>208</v>
      </c>
      <c r="N52" s="20"/>
    </row>
    <row r="53" spans="1:14" s="1" customFormat="1" ht="28.8" x14ac:dyDescent="0.2">
      <c r="A53" s="15"/>
      <c r="B53" s="16" t="s">
        <v>209</v>
      </c>
      <c r="C53" s="17"/>
      <c r="D53" s="18" t="s">
        <v>52</v>
      </c>
      <c r="E53" s="19"/>
      <c r="F53" s="19"/>
      <c r="G53" s="18" t="s">
        <v>210</v>
      </c>
      <c r="H53" s="19"/>
      <c r="I53" s="19"/>
      <c r="J53" s="19"/>
      <c r="K53" s="18" t="s">
        <v>52</v>
      </c>
      <c r="L53" s="18" t="s">
        <v>211</v>
      </c>
      <c r="M53" s="19"/>
      <c r="N53" s="19"/>
    </row>
    <row r="54" spans="1:14" s="1" customFormat="1" ht="28.8" x14ac:dyDescent="0.2">
      <c r="A54" s="15"/>
      <c r="B54" s="16" t="s">
        <v>212</v>
      </c>
      <c r="C54" s="17"/>
      <c r="D54" s="18" t="s">
        <v>56</v>
      </c>
      <c r="E54" s="19"/>
      <c r="F54" s="19"/>
      <c r="G54" s="18" t="s">
        <v>213</v>
      </c>
      <c r="H54" s="19"/>
      <c r="I54" s="19"/>
      <c r="J54" s="19"/>
      <c r="K54" s="18" t="s">
        <v>56</v>
      </c>
      <c r="L54" s="18" t="s">
        <v>214</v>
      </c>
      <c r="M54" s="19"/>
      <c r="N54" s="19"/>
    </row>
    <row r="55" spans="1:14" s="1" customFormat="1" ht="14.4" x14ac:dyDescent="0.2">
      <c r="A55" s="15"/>
      <c r="B55" s="16" t="s">
        <v>59</v>
      </c>
      <c r="C55" s="17"/>
      <c r="D55" s="19"/>
      <c r="E55" s="19"/>
      <c r="F55" s="19"/>
      <c r="G55" s="18" t="s">
        <v>215</v>
      </c>
      <c r="H55" s="19"/>
      <c r="I55" s="19"/>
      <c r="J55" s="19"/>
      <c r="K55" s="19"/>
      <c r="L55" s="18" t="s">
        <v>216</v>
      </c>
      <c r="M55" s="19"/>
      <c r="N55" s="19"/>
    </row>
    <row r="56" spans="1:14" s="1" customFormat="1" ht="100.8" x14ac:dyDescent="0.2">
      <c r="A56" s="11" t="s">
        <v>217</v>
      </c>
      <c r="B56" s="12" t="s">
        <v>218</v>
      </c>
      <c r="C56" s="13" t="s">
        <v>219</v>
      </c>
      <c r="D56" s="14" t="s">
        <v>220</v>
      </c>
      <c r="E56" s="20"/>
      <c r="F56" s="14" t="s">
        <v>220</v>
      </c>
      <c r="G56" s="14" t="s">
        <v>64</v>
      </c>
      <c r="H56" s="20"/>
      <c r="I56" s="14" t="s">
        <v>64</v>
      </c>
      <c r="J56" s="14" t="s">
        <v>70</v>
      </c>
      <c r="K56" s="14" t="s">
        <v>221</v>
      </c>
      <c r="L56" s="14" t="s">
        <v>222</v>
      </c>
      <c r="M56" s="20"/>
      <c r="N56" s="14" t="s">
        <v>222</v>
      </c>
    </row>
    <row r="57" spans="1:14" s="1" customFormat="1" ht="14.4" x14ac:dyDescent="0.2">
      <c r="A57" s="15"/>
      <c r="B57" s="16" t="s">
        <v>59</v>
      </c>
      <c r="C57" s="17"/>
      <c r="D57" s="19"/>
      <c r="E57" s="19"/>
      <c r="F57" s="19"/>
      <c r="G57" s="18" t="s">
        <v>64</v>
      </c>
      <c r="H57" s="19"/>
      <c r="I57" s="19"/>
      <c r="J57" s="19"/>
      <c r="K57" s="19"/>
      <c r="L57" s="18" t="s">
        <v>222</v>
      </c>
      <c r="M57" s="19"/>
      <c r="N57" s="19"/>
    </row>
    <row r="58" spans="1:14" s="1" customFormat="1" ht="100.8" x14ac:dyDescent="0.2">
      <c r="A58" s="11" t="s">
        <v>223</v>
      </c>
      <c r="B58" s="12" t="s">
        <v>224</v>
      </c>
      <c r="C58" s="13" t="s">
        <v>225</v>
      </c>
      <c r="D58" s="14" t="s">
        <v>220</v>
      </c>
      <c r="E58" s="20"/>
      <c r="F58" s="14" t="s">
        <v>220</v>
      </c>
      <c r="G58" s="14" t="s">
        <v>64</v>
      </c>
      <c r="H58" s="20"/>
      <c r="I58" s="14" t="s">
        <v>64</v>
      </c>
      <c r="J58" s="14" t="s">
        <v>70</v>
      </c>
      <c r="K58" s="14" t="s">
        <v>221</v>
      </c>
      <c r="L58" s="14" t="s">
        <v>222</v>
      </c>
      <c r="M58" s="20"/>
      <c r="N58" s="14" t="s">
        <v>222</v>
      </c>
    </row>
    <row r="59" spans="1:14" s="1" customFormat="1" ht="14.4" x14ac:dyDescent="0.2">
      <c r="A59" s="15"/>
      <c r="B59" s="16" t="s">
        <v>59</v>
      </c>
      <c r="C59" s="17"/>
      <c r="D59" s="19"/>
      <c r="E59" s="19"/>
      <c r="F59" s="19"/>
      <c r="G59" s="18" t="s">
        <v>64</v>
      </c>
      <c r="H59" s="19"/>
      <c r="I59" s="19"/>
      <c r="J59" s="19"/>
      <c r="K59" s="19"/>
      <c r="L59" s="18" t="s">
        <v>222</v>
      </c>
      <c r="M59" s="19"/>
      <c r="N59" s="19"/>
    </row>
    <row r="60" spans="1:14" s="1" customFormat="1" ht="100.8" x14ac:dyDescent="0.2">
      <c r="A60" s="11" t="s">
        <v>226</v>
      </c>
      <c r="B60" s="12" t="s">
        <v>227</v>
      </c>
      <c r="C60" s="13" t="s">
        <v>225</v>
      </c>
      <c r="D60" s="14" t="s">
        <v>228</v>
      </c>
      <c r="E60" s="20"/>
      <c r="F60" s="14" t="s">
        <v>228</v>
      </c>
      <c r="G60" s="14" t="s">
        <v>229</v>
      </c>
      <c r="H60" s="20"/>
      <c r="I60" s="14" t="s">
        <v>229</v>
      </c>
      <c r="J60" s="14" t="s">
        <v>70</v>
      </c>
      <c r="K60" s="14" t="s">
        <v>230</v>
      </c>
      <c r="L60" s="14" t="s">
        <v>99</v>
      </c>
      <c r="M60" s="20"/>
      <c r="N60" s="14" t="s">
        <v>99</v>
      </c>
    </row>
    <row r="61" spans="1:14" s="1" customFormat="1" ht="14.4" x14ac:dyDescent="0.2">
      <c r="A61" s="15"/>
      <c r="B61" s="16" t="s">
        <v>59</v>
      </c>
      <c r="C61" s="17"/>
      <c r="D61" s="19"/>
      <c r="E61" s="19"/>
      <c r="F61" s="19"/>
      <c r="G61" s="18" t="s">
        <v>229</v>
      </c>
      <c r="H61" s="19"/>
      <c r="I61" s="19"/>
      <c r="J61" s="19"/>
      <c r="K61" s="19"/>
      <c r="L61" s="18" t="s">
        <v>99</v>
      </c>
      <c r="M61" s="19"/>
      <c r="N61" s="19"/>
    </row>
    <row r="62" spans="1:14" s="1" customFormat="1" ht="43.2" x14ac:dyDescent="0.2">
      <c r="A62" s="39" t="s">
        <v>231</v>
      </c>
      <c r="B62" s="40"/>
      <c r="C62" s="40"/>
      <c r="D62" s="40"/>
      <c r="E62" s="40"/>
      <c r="F62" s="40"/>
      <c r="G62" s="14" t="s">
        <v>232</v>
      </c>
      <c r="H62" s="14" t="s">
        <v>233</v>
      </c>
      <c r="I62" s="14" t="s">
        <v>234</v>
      </c>
      <c r="J62" s="20"/>
      <c r="K62" s="20"/>
      <c r="L62" s="14" t="s">
        <v>235</v>
      </c>
      <c r="M62" s="14" t="s">
        <v>236</v>
      </c>
      <c r="N62" s="14" t="s">
        <v>237</v>
      </c>
    </row>
    <row r="63" spans="1:14" s="1" customFormat="1" ht="14.4" x14ac:dyDescent="0.2">
      <c r="A63" s="39" t="s">
        <v>238</v>
      </c>
      <c r="B63" s="40"/>
      <c r="C63" s="40"/>
      <c r="D63" s="40"/>
      <c r="E63" s="40"/>
      <c r="F63" s="40"/>
      <c r="G63" s="20"/>
      <c r="H63" s="20"/>
      <c r="I63" s="20"/>
      <c r="J63" s="20"/>
      <c r="K63" s="20"/>
      <c r="L63" s="20"/>
      <c r="M63" s="20"/>
      <c r="N63" s="20"/>
    </row>
    <row r="64" spans="1:14" s="1" customFormat="1" ht="28.8" x14ac:dyDescent="0.2">
      <c r="A64" s="39" t="s">
        <v>239</v>
      </c>
      <c r="B64" s="40"/>
      <c r="C64" s="40"/>
      <c r="D64" s="40"/>
      <c r="E64" s="40"/>
      <c r="F64" s="40"/>
      <c r="G64" s="14" t="s">
        <v>240</v>
      </c>
      <c r="H64" s="20"/>
      <c r="I64" s="20"/>
      <c r="J64" s="20"/>
      <c r="K64" s="20"/>
      <c r="L64" s="14" t="s">
        <v>241</v>
      </c>
      <c r="M64" s="20"/>
      <c r="N64" s="20"/>
    </row>
    <row r="65" spans="1:14" s="1" customFormat="1" ht="28.8" x14ac:dyDescent="0.2">
      <c r="A65" s="39" t="s">
        <v>242</v>
      </c>
      <c r="B65" s="40"/>
      <c r="C65" s="40"/>
      <c r="D65" s="40"/>
      <c r="E65" s="40"/>
      <c r="F65" s="40"/>
      <c r="G65" s="14" t="s">
        <v>243</v>
      </c>
      <c r="H65" s="20"/>
      <c r="I65" s="20"/>
      <c r="J65" s="20"/>
      <c r="K65" s="20"/>
      <c r="L65" s="14" t="s">
        <v>244</v>
      </c>
      <c r="M65" s="20"/>
      <c r="N65" s="20"/>
    </row>
    <row r="66" spans="1:14" s="1" customFormat="1" ht="28.8" x14ac:dyDescent="0.2">
      <c r="A66" s="39" t="s">
        <v>245</v>
      </c>
      <c r="B66" s="40"/>
      <c r="C66" s="40"/>
      <c r="D66" s="40"/>
      <c r="E66" s="40"/>
      <c r="F66" s="40"/>
      <c r="G66" s="14" t="s">
        <v>246</v>
      </c>
      <c r="H66" s="20"/>
      <c r="I66" s="20"/>
      <c r="J66" s="20"/>
      <c r="K66" s="20"/>
      <c r="L66" s="14" t="s">
        <v>247</v>
      </c>
      <c r="M66" s="20"/>
      <c r="N66" s="20"/>
    </row>
    <row r="67" spans="1:14" s="1" customFormat="1" ht="28.8" x14ac:dyDescent="0.2">
      <c r="A67" s="39" t="s">
        <v>248</v>
      </c>
      <c r="B67" s="40"/>
      <c r="C67" s="40"/>
      <c r="D67" s="40"/>
      <c r="E67" s="40"/>
      <c r="F67" s="40"/>
      <c r="G67" s="14" t="s">
        <v>249</v>
      </c>
      <c r="H67" s="20"/>
      <c r="I67" s="20"/>
      <c r="J67" s="20"/>
      <c r="K67" s="20"/>
      <c r="L67" s="14" t="s">
        <v>250</v>
      </c>
      <c r="M67" s="20"/>
      <c r="N67" s="20"/>
    </row>
    <row r="68" spans="1:14" s="1" customFormat="1" ht="28.8" x14ac:dyDescent="0.2">
      <c r="A68" s="41" t="s">
        <v>251</v>
      </c>
      <c r="B68" s="42"/>
      <c r="C68" s="42"/>
      <c r="D68" s="42"/>
      <c r="E68" s="42"/>
      <c r="F68" s="42"/>
      <c r="G68" s="21" t="s">
        <v>252</v>
      </c>
      <c r="H68" s="22"/>
      <c r="I68" s="22"/>
      <c r="J68" s="22"/>
      <c r="K68" s="22"/>
      <c r="L68" s="21" t="s">
        <v>253</v>
      </c>
      <c r="M68" s="22"/>
      <c r="N68" s="22"/>
    </row>
    <row r="69" spans="1:14" s="1" customFormat="1" ht="28.8" x14ac:dyDescent="0.2">
      <c r="A69" s="41" t="s">
        <v>254</v>
      </c>
      <c r="B69" s="42"/>
      <c r="C69" s="42"/>
      <c r="D69" s="42"/>
      <c r="E69" s="42"/>
      <c r="F69" s="42"/>
      <c r="G69" s="21" t="s">
        <v>255</v>
      </c>
      <c r="H69" s="22"/>
      <c r="I69" s="22"/>
      <c r="J69" s="22"/>
      <c r="K69" s="22"/>
      <c r="L69" s="21" t="s">
        <v>256</v>
      </c>
      <c r="M69" s="22"/>
      <c r="N69" s="22"/>
    </row>
    <row r="70" spans="1:14" s="1" customFormat="1" ht="14.4" x14ac:dyDescent="0.2">
      <c r="A70" s="41" t="s">
        <v>257</v>
      </c>
      <c r="B70" s="42"/>
      <c r="C70" s="42"/>
      <c r="D70" s="42"/>
      <c r="E70" s="42"/>
      <c r="F70" s="42"/>
      <c r="G70" s="22"/>
      <c r="H70" s="22"/>
      <c r="I70" s="22"/>
      <c r="J70" s="22"/>
      <c r="K70" s="22"/>
      <c r="L70" s="22"/>
      <c r="M70" s="22"/>
      <c r="N70" s="22"/>
    </row>
    <row r="71" spans="1:14" s="1" customFormat="1" ht="28.8" x14ac:dyDescent="0.2">
      <c r="A71" s="39" t="s">
        <v>258</v>
      </c>
      <c r="B71" s="40"/>
      <c r="C71" s="40"/>
      <c r="D71" s="40"/>
      <c r="E71" s="40"/>
      <c r="F71" s="40"/>
      <c r="G71" s="14" t="s">
        <v>259</v>
      </c>
      <c r="H71" s="20"/>
      <c r="I71" s="20"/>
      <c r="J71" s="20"/>
      <c r="K71" s="20"/>
      <c r="L71" s="14" t="s">
        <v>260</v>
      </c>
      <c r="M71" s="20"/>
      <c r="N71" s="20"/>
    </row>
    <row r="72" spans="1:14" s="1" customFormat="1" ht="28.8" x14ac:dyDescent="0.2">
      <c r="A72" s="39" t="s">
        <v>261</v>
      </c>
      <c r="B72" s="40"/>
      <c r="C72" s="40"/>
      <c r="D72" s="40"/>
      <c r="E72" s="40"/>
      <c r="F72" s="40"/>
      <c r="G72" s="14" t="s">
        <v>262</v>
      </c>
      <c r="H72" s="20"/>
      <c r="I72" s="20"/>
      <c r="J72" s="20"/>
      <c r="K72" s="20"/>
      <c r="L72" s="14" t="s">
        <v>263</v>
      </c>
      <c r="M72" s="20"/>
      <c r="N72" s="20"/>
    </row>
    <row r="73" spans="1:14" s="1" customFormat="1" ht="28.8" x14ac:dyDescent="0.2">
      <c r="A73" s="39" t="s">
        <v>264</v>
      </c>
      <c r="B73" s="40"/>
      <c r="C73" s="40"/>
      <c r="D73" s="40"/>
      <c r="E73" s="40"/>
      <c r="F73" s="40"/>
      <c r="G73" s="14" t="s">
        <v>265</v>
      </c>
      <c r="H73" s="20"/>
      <c r="I73" s="20"/>
      <c r="J73" s="20"/>
      <c r="K73" s="20"/>
      <c r="L73" s="14" t="s">
        <v>106</v>
      </c>
      <c r="M73" s="20"/>
      <c r="N73" s="20"/>
    </row>
    <row r="74" spans="1:14" s="1" customFormat="1" ht="28.8" x14ac:dyDescent="0.2">
      <c r="A74" s="39" t="s">
        <v>266</v>
      </c>
      <c r="B74" s="40"/>
      <c r="C74" s="40"/>
      <c r="D74" s="40"/>
      <c r="E74" s="40"/>
      <c r="F74" s="40"/>
      <c r="G74" s="14" t="s">
        <v>267</v>
      </c>
      <c r="H74" s="20"/>
      <c r="I74" s="20"/>
      <c r="J74" s="20"/>
      <c r="K74" s="20"/>
      <c r="L74" s="14" t="s">
        <v>171</v>
      </c>
      <c r="M74" s="20"/>
      <c r="N74" s="20"/>
    </row>
    <row r="75" spans="1:14" s="1" customFormat="1" ht="28.8" x14ac:dyDescent="0.2">
      <c r="A75" s="39" t="s">
        <v>268</v>
      </c>
      <c r="B75" s="40"/>
      <c r="C75" s="40"/>
      <c r="D75" s="40"/>
      <c r="E75" s="40"/>
      <c r="F75" s="40"/>
      <c r="G75" s="14" t="s">
        <v>143</v>
      </c>
      <c r="H75" s="20"/>
      <c r="I75" s="20"/>
      <c r="J75" s="20"/>
      <c r="K75" s="20"/>
      <c r="L75" s="14" t="s">
        <v>269</v>
      </c>
      <c r="M75" s="20"/>
      <c r="N75" s="20"/>
    </row>
    <row r="76" spans="1:14" s="1" customFormat="1" ht="28.8" x14ac:dyDescent="0.2">
      <c r="A76" s="39" t="s">
        <v>270</v>
      </c>
      <c r="B76" s="40"/>
      <c r="C76" s="40"/>
      <c r="D76" s="40"/>
      <c r="E76" s="40"/>
      <c r="F76" s="40"/>
      <c r="G76" s="14" t="s">
        <v>37</v>
      </c>
      <c r="H76" s="20"/>
      <c r="I76" s="20"/>
      <c r="J76" s="20"/>
      <c r="K76" s="20"/>
      <c r="L76" s="14" t="s">
        <v>99</v>
      </c>
      <c r="M76" s="20"/>
      <c r="N76" s="20"/>
    </row>
    <row r="77" spans="1:14" s="1" customFormat="1" ht="28.8" x14ac:dyDescent="0.2">
      <c r="A77" s="39" t="s">
        <v>271</v>
      </c>
      <c r="B77" s="40"/>
      <c r="C77" s="40"/>
      <c r="D77" s="40"/>
      <c r="E77" s="40"/>
      <c r="F77" s="40"/>
      <c r="G77" s="14" t="s">
        <v>272</v>
      </c>
      <c r="H77" s="20"/>
      <c r="I77" s="20"/>
      <c r="J77" s="20"/>
      <c r="K77" s="20"/>
      <c r="L77" s="14" t="s">
        <v>273</v>
      </c>
      <c r="M77" s="20"/>
      <c r="N77" s="20"/>
    </row>
    <row r="78" spans="1:14" s="1" customFormat="1" ht="28.8" x14ac:dyDescent="0.2">
      <c r="A78" s="41" t="s">
        <v>274</v>
      </c>
      <c r="B78" s="42"/>
      <c r="C78" s="42"/>
      <c r="D78" s="42"/>
      <c r="E78" s="42"/>
      <c r="F78" s="42"/>
      <c r="G78" s="21" t="s">
        <v>275</v>
      </c>
      <c r="H78" s="22"/>
      <c r="I78" s="22"/>
      <c r="J78" s="22"/>
      <c r="K78" s="22"/>
      <c r="L78" s="21" t="s">
        <v>276</v>
      </c>
      <c r="M78" s="22"/>
      <c r="N78" s="22"/>
    </row>
    <row r="79" spans="1:14" s="1" customFormat="1" ht="19.5" customHeight="1" x14ac:dyDescent="0.2">
      <c r="A79" s="43" t="s">
        <v>277</v>
      </c>
      <c r="B79" s="40"/>
      <c r="C79" s="40"/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</row>
    <row r="80" spans="1:14" s="1" customFormat="1" ht="129.6" x14ac:dyDescent="0.2">
      <c r="A80" s="11" t="s">
        <v>278</v>
      </c>
      <c r="B80" s="12" t="s">
        <v>279</v>
      </c>
      <c r="C80" s="13" t="s">
        <v>280</v>
      </c>
      <c r="D80" s="14" t="s">
        <v>281</v>
      </c>
      <c r="E80" s="14" t="s">
        <v>282</v>
      </c>
      <c r="F80" s="14" t="s">
        <v>283</v>
      </c>
      <c r="G80" s="14" t="s">
        <v>64</v>
      </c>
      <c r="H80" s="20"/>
      <c r="I80" s="14" t="s">
        <v>284</v>
      </c>
      <c r="J80" s="14" t="s">
        <v>285</v>
      </c>
      <c r="K80" s="14" t="s">
        <v>286</v>
      </c>
      <c r="L80" s="14" t="s">
        <v>287</v>
      </c>
      <c r="M80" s="14" t="s">
        <v>288</v>
      </c>
      <c r="N80" s="14" t="s">
        <v>289</v>
      </c>
    </row>
    <row r="81" spans="1:14" s="1" customFormat="1" ht="28.8" x14ac:dyDescent="0.2">
      <c r="A81" s="15"/>
      <c r="B81" s="16" t="s">
        <v>290</v>
      </c>
      <c r="C81" s="17"/>
      <c r="D81" s="18" t="s">
        <v>52</v>
      </c>
      <c r="E81" s="19"/>
      <c r="F81" s="19"/>
      <c r="G81" s="18" t="s">
        <v>229</v>
      </c>
      <c r="H81" s="19"/>
      <c r="I81" s="19"/>
      <c r="J81" s="19"/>
      <c r="K81" s="18" t="s">
        <v>52</v>
      </c>
      <c r="L81" s="18" t="s">
        <v>291</v>
      </c>
      <c r="M81" s="19"/>
      <c r="N81" s="19"/>
    </row>
    <row r="82" spans="1:14" s="1" customFormat="1" ht="14.4" x14ac:dyDescent="0.2">
      <c r="A82" s="15"/>
      <c r="B82" s="16" t="s">
        <v>292</v>
      </c>
      <c r="C82" s="17"/>
      <c r="D82" s="18" t="s">
        <v>56</v>
      </c>
      <c r="E82" s="19"/>
      <c r="F82" s="19"/>
      <c r="G82" s="18" t="s">
        <v>229</v>
      </c>
      <c r="H82" s="19"/>
      <c r="I82" s="19"/>
      <c r="J82" s="19"/>
      <c r="K82" s="18" t="s">
        <v>56</v>
      </c>
      <c r="L82" s="18" t="s">
        <v>293</v>
      </c>
      <c r="M82" s="19"/>
      <c r="N82" s="19"/>
    </row>
    <row r="83" spans="1:14" s="1" customFormat="1" ht="14.4" x14ac:dyDescent="0.2">
      <c r="A83" s="15"/>
      <c r="B83" s="16" t="s">
        <v>59</v>
      </c>
      <c r="C83" s="17"/>
      <c r="D83" s="19"/>
      <c r="E83" s="19"/>
      <c r="F83" s="19"/>
      <c r="G83" s="18" t="s">
        <v>294</v>
      </c>
      <c r="H83" s="19"/>
      <c r="I83" s="19"/>
      <c r="J83" s="19"/>
      <c r="K83" s="19"/>
      <c r="L83" s="18" t="s">
        <v>295</v>
      </c>
      <c r="M83" s="19"/>
      <c r="N83" s="19"/>
    </row>
    <row r="84" spans="1:14" s="1" customFormat="1" ht="100.8" x14ac:dyDescent="0.2">
      <c r="A84" s="11" t="s">
        <v>296</v>
      </c>
      <c r="B84" s="12" t="s">
        <v>297</v>
      </c>
      <c r="C84" s="13" t="s">
        <v>298</v>
      </c>
      <c r="D84" s="14" t="s">
        <v>299</v>
      </c>
      <c r="E84" s="14" t="s">
        <v>300</v>
      </c>
      <c r="F84" s="20"/>
      <c r="G84" s="14" t="s">
        <v>105</v>
      </c>
      <c r="H84" s="14" t="s">
        <v>301</v>
      </c>
      <c r="I84" s="20"/>
      <c r="J84" s="14" t="s">
        <v>302</v>
      </c>
      <c r="K84" s="14" t="s">
        <v>70</v>
      </c>
      <c r="L84" s="14" t="s">
        <v>303</v>
      </c>
      <c r="M84" s="14" t="s">
        <v>304</v>
      </c>
      <c r="N84" s="20"/>
    </row>
    <row r="85" spans="1:14" s="1" customFormat="1" ht="129.6" x14ac:dyDescent="0.2">
      <c r="A85" s="11" t="s">
        <v>305</v>
      </c>
      <c r="B85" s="12" t="s">
        <v>306</v>
      </c>
      <c r="C85" s="13" t="s">
        <v>307</v>
      </c>
      <c r="D85" s="14" t="s">
        <v>281</v>
      </c>
      <c r="E85" s="14" t="s">
        <v>282</v>
      </c>
      <c r="F85" s="14" t="s">
        <v>283</v>
      </c>
      <c r="G85" s="14" t="s">
        <v>308</v>
      </c>
      <c r="H85" s="14" t="s">
        <v>309</v>
      </c>
      <c r="I85" s="14" t="s">
        <v>310</v>
      </c>
      <c r="J85" s="14" t="s">
        <v>285</v>
      </c>
      <c r="K85" s="14" t="s">
        <v>286</v>
      </c>
      <c r="L85" s="14" t="s">
        <v>311</v>
      </c>
      <c r="M85" s="14" t="s">
        <v>312</v>
      </c>
      <c r="N85" s="14" t="s">
        <v>313</v>
      </c>
    </row>
    <row r="86" spans="1:14" s="1" customFormat="1" ht="28.8" x14ac:dyDescent="0.2">
      <c r="A86" s="15"/>
      <c r="B86" s="16" t="s">
        <v>314</v>
      </c>
      <c r="C86" s="17"/>
      <c r="D86" s="18" t="s">
        <v>52</v>
      </c>
      <c r="E86" s="19"/>
      <c r="F86" s="19"/>
      <c r="G86" s="18" t="s">
        <v>315</v>
      </c>
      <c r="H86" s="19"/>
      <c r="I86" s="19"/>
      <c r="J86" s="19"/>
      <c r="K86" s="18" t="s">
        <v>52</v>
      </c>
      <c r="L86" s="18" t="s">
        <v>316</v>
      </c>
      <c r="M86" s="19"/>
      <c r="N86" s="19"/>
    </row>
    <row r="87" spans="1:14" s="1" customFormat="1" ht="28.8" x14ac:dyDescent="0.2">
      <c r="A87" s="15"/>
      <c r="B87" s="16" t="s">
        <v>317</v>
      </c>
      <c r="C87" s="17"/>
      <c r="D87" s="18" t="s">
        <v>56</v>
      </c>
      <c r="E87" s="19"/>
      <c r="F87" s="19"/>
      <c r="G87" s="18" t="s">
        <v>318</v>
      </c>
      <c r="H87" s="19"/>
      <c r="I87" s="19"/>
      <c r="J87" s="19"/>
      <c r="K87" s="18" t="s">
        <v>56</v>
      </c>
      <c r="L87" s="18" t="s">
        <v>319</v>
      </c>
      <c r="M87" s="19"/>
      <c r="N87" s="19"/>
    </row>
    <row r="88" spans="1:14" s="1" customFormat="1" ht="14.4" x14ac:dyDescent="0.2">
      <c r="A88" s="15"/>
      <c r="B88" s="16" t="s">
        <v>59</v>
      </c>
      <c r="C88" s="17"/>
      <c r="D88" s="19"/>
      <c r="E88" s="19"/>
      <c r="F88" s="19"/>
      <c r="G88" s="18" t="s">
        <v>320</v>
      </c>
      <c r="H88" s="19"/>
      <c r="I88" s="19"/>
      <c r="J88" s="19"/>
      <c r="K88" s="19"/>
      <c r="L88" s="18" t="s">
        <v>321</v>
      </c>
      <c r="M88" s="19"/>
      <c r="N88" s="19"/>
    </row>
    <row r="89" spans="1:14" s="1" customFormat="1" ht="100.8" x14ac:dyDescent="0.2">
      <c r="A89" s="11" t="s">
        <v>322</v>
      </c>
      <c r="B89" s="12" t="s">
        <v>297</v>
      </c>
      <c r="C89" s="13" t="s">
        <v>323</v>
      </c>
      <c r="D89" s="14" t="s">
        <v>299</v>
      </c>
      <c r="E89" s="14" t="s">
        <v>300</v>
      </c>
      <c r="F89" s="20"/>
      <c r="G89" s="14" t="s">
        <v>324</v>
      </c>
      <c r="H89" s="14" t="s">
        <v>325</v>
      </c>
      <c r="I89" s="20"/>
      <c r="J89" s="14" t="s">
        <v>302</v>
      </c>
      <c r="K89" s="14" t="s">
        <v>70</v>
      </c>
      <c r="L89" s="14" t="s">
        <v>326</v>
      </c>
      <c r="M89" s="14" t="s">
        <v>327</v>
      </c>
      <c r="N89" s="20"/>
    </row>
    <row r="90" spans="1:14" s="1" customFormat="1" ht="129.6" x14ac:dyDescent="0.2">
      <c r="A90" s="11" t="s">
        <v>328</v>
      </c>
      <c r="B90" s="12" t="s">
        <v>329</v>
      </c>
      <c r="C90" s="13" t="s">
        <v>330</v>
      </c>
      <c r="D90" s="14" t="s">
        <v>281</v>
      </c>
      <c r="E90" s="14" t="s">
        <v>282</v>
      </c>
      <c r="F90" s="14" t="s">
        <v>283</v>
      </c>
      <c r="G90" s="14" t="s">
        <v>331</v>
      </c>
      <c r="H90" s="14" t="s">
        <v>70</v>
      </c>
      <c r="I90" s="14" t="s">
        <v>332</v>
      </c>
      <c r="J90" s="14" t="s">
        <v>285</v>
      </c>
      <c r="K90" s="14" t="s">
        <v>286</v>
      </c>
      <c r="L90" s="14" t="s">
        <v>333</v>
      </c>
      <c r="M90" s="14" t="s">
        <v>334</v>
      </c>
      <c r="N90" s="14" t="s">
        <v>335</v>
      </c>
    </row>
    <row r="91" spans="1:14" s="1" customFormat="1" ht="28.8" x14ac:dyDescent="0.2">
      <c r="A91" s="15"/>
      <c r="B91" s="16" t="s">
        <v>336</v>
      </c>
      <c r="C91" s="17"/>
      <c r="D91" s="18" t="s">
        <v>52</v>
      </c>
      <c r="E91" s="19"/>
      <c r="F91" s="19"/>
      <c r="G91" s="18" t="s">
        <v>64</v>
      </c>
      <c r="H91" s="19"/>
      <c r="I91" s="19"/>
      <c r="J91" s="19"/>
      <c r="K91" s="18" t="s">
        <v>52</v>
      </c>
      <c r="L91" s="18" t="s">
        <v>337</v>
      </c>
      <c r="M91" s="19"/>
      <c r="N91" s="19"/>
    </row>
    <row r="92" spans="1:14" s="1" customFormat="1" ht="14.4" x14ac:dyDescent="0.2">
      <c r="A92" s="15"/>
      <c r="B92" s="16" t="s">
        <v>338</v>
      </c>
      <c r="C92" s="17"/>
      <c r="D92" s="18" t="s">
        <v>56</v>
      </c>
      <c r="E92" s="19"/>
      <c r="F92" s="19"/>
      <c r="G92" s="18" t="s">
        <v>154</v>
      </c>
      <c r="H92" s="19"/>
      <c r="I92" s="19"/>
      <c r="J92" s="19"/>
      <c r="K92" s="18" t="s">
        <v>56</v>
      </c>
      <c r="L92" s="18" t="s">
        <v>339</v>
      </c>
      <c r="M92" s="19"/>
      <c r="N92" s="19"/>
    </row>
    <row r="93" spans="1:14" s="1" customFormat="1" ht="14.4" x14ac:dyDescent="0.2">
      <c r="A93" s="15"/>
      <c r="B93" s="16" t="s">
        <v>59</v>
      </c>
      <c r="C93" s="17"/>
      <c r="D93" s="19"/>
      <c r="E93" s="19"/>
      <c r="F93" s="19"/>
      <c r="G93" s="18" t="s">
        <v>340</v>
      </c>
      <c r="H93" s="19"/>
      <c r="I93" s="19"/>
      <c r="J93" s="19"/>
      <c r="K93" s="19"/>
      <c r="L93" s="18" t="s">
        <v>341</v>
      </c>
      <c r="M93" s="19"/>
      <c r="N93" s="19"/>
    </row>
    <row r="94" spans="1:14" s="1" customFormat="1" ht="100.8" x14ac:dyDescent="0.2">
      <c r="A94" s="11" t="s">
        <v>342</v>
      </c>
      <c r="B94" s="12" t="s">
        <v>297</v>
      </c>
      <c r="C94" s="13" t="s">
        <v>343</v>
      </c>
      <c r="D94" s="14" t="s">
        <v>299</v>
      </c>
      <c r="E94" s="14" t="s">
        <v>300</v>
      </c>
      <c r="F94" s="20"/>
      <c r="G94" s="14" t="s">
        <v>344</v>
      </c>
      <c r="H94" s="14" t="s">
        <v>345</v>
      </c>
      <c r="I94" s="20"/>
      <c r="J94" s="14" t="s">
        <v>302</v>
      </c>
      <c r="K94" s="14" t="s">
        <v>70</v>
      </c>
      <c r="L94" s="14" t="s">
        <v>346</v>
      </c>
      <c r="M94" s="14" t="s">
        <v>347</v>
      </c>
      <c r="N94" s="20"/>
    </row>
    <row r="95" spans="1:14" s="1" customFormat="1" ht="129.6" x14ac:dyDescent="0.2">
      <c r="A95" s="11" t="s">
        <v>348</v>
      </c>
      <c r="B95" s="12" t="s">
        <v>349</v>
      </c>
      <c r="C95" s="13" t="s">
        <v>350</v>
      </c>
      <c r="D95" s="14" t="s">
        <v>281</v>
      </c>
      <c r="E95" s="14" t="s">
        <v>282</v>
      </c>
      <c r="F95" s="14" t="s">
        <v>283</v>
      </c>
      <c r="G95" s="14" t="s">
        <v>351</v>
      </c>
      <c r="H95" s="14" t="s">
        <v>229</v>
      </c>
      <c r="I95" s="14" t="s">
        <v>352</v>
      </c>
      <c r="J95" s="14" t="s">
        <v>285</v>
      </c>
      <c r="K95" s="14" t="s">
        <v>286</v>
      </c>
      <c r="L95" s="14" t="s">
        <v>353</v>
      </c>
      <c r="M95" s="14" t="s">
        <v>354</v>
      </c>
      <c r="N95" s="14" t="s">
        <v>355</v>
      </c>
    </row>
    <row r="96" spans="1:14" s="1" customFormat="1" ht="28.8" x14ac:dyDescent="0.2">
      <c r="A96" s="15"/>
      <c r="B96" s="16" t="s">
        <v>356</v>
      </c>
      <c r="C96" s="17"/>
      <c r="D96" s="18" t="s">
        <v>52</v>
      </c>
      <c r="E96" s="19"/>
      <c r="F96" s="19"/>
      <c r="G96" s="18" t="s">
        <v>357</v>
      </c>
      <c r="H96" s="19"/>
      <c r="I96" s="19"/>
      <c r="J96" s="19"/>
      <c r="K96" s="18" t="s">
        <v>52</v>
      </c>
      <c r="L96" s="18" t="s">
        <v>339</v>
      </c>
      <c r="M96" s="19"/>
      <c r="N96" s="19"/>
    </row>
    <row r="97" spans="1:14" s="1" customFormat="1" ht="14.4" x14ac:dyDescent="0.2">
      <c r="A97" s="15"/>
      <c r="B97" s="16" t="s">
        <v>358</v>
      </c>
      <c r="C97" s="17"/>
      <c r="D97" s="18" t="s">
        <v>56</v>
      </c>
      <c r="E97" s="19"/>
      <c r="F97" s="19"/>
      <c r="G97" s="18" t="s">
        <v>154</v>
      </c>
      <c r="H97" s="19"/>
      <c r="I97" s="19"/>
      <c r="J97" s="19"/>
      <c r="K97" s="18" t="s">
        <v>56</v>
      </c>
      <c r="L97" s="18" t="s">
        <v>359</v>
      </c>
      <c r="M97" s="19"/>
      <c r="N97" s="19"/>
    </row>
    <row r="98" spans="1:14" s="1" customFormat="1" ht="14.4" x14ac:dyDescent="0.2">
      <c r="A98" s="15"/>
      <c r="B98" s="16" t="s">
        <v>59</v>
      </c>
      <c r="C98" s="17"/>
      <c r="D98" s="19"/>
      <c r="E98" s="19"/>
      <c r="F98" s="19"/>
      <c r="G98" s="18" t="s">
        <v>360</v>
      </c>
      <c r="H98" s="19"/>
      <c r="I98" s="19"/>
      <c r="J98" s="19"/>
      <c r="K98" s="19"/>
      <c r="L98" s="18" t="s">
        <v>303</v>
      </c>
      <c r="M98" s="19"/>
      <c r="N98" s="19"/>
    </row>
    <row r="99" spans="1:14" s="1" customFormat="1" ht="100.8" x14ac:dyDescent="0.2">
      <c r="A99" s="11" t="s">
        <v>361</v>
      </c>
      <c r="B99" s="12" t="s">
        <v>297</v>
      </c>
      <c r="C99" s="13" t="s">
        <v>362</v>
      </c>
      <c r="D99" s="14" t="s">
        <v>299</v>
      </c>
      <c r="E99" s="14" t="s">
        <v>300</v>
      </c>
      <c r="F99" s="20"/>
      <c r="G99" s="14" t="s">
        <v>363</v>
      </c>
      <c r="H99" s="14" t="s">
        <v>364</v>
      </c>
      <c r="I99" s="20"/>
      <c r="J99" s="14" t="s">
        <v>302</v>
      </c>
      <c r="K99" s="14" t="s">
        <v>70</v>
      </c>
      <c r="L99" s="14" t="s">
        <v>365</v>
      </c>
      <c r="M99" s="14" t="s">
        <v>366</v>
      </c>
      <c r="N99" s="20"/>
    </row>
    <row r="100" spans="1:14" s="1" customFormat="1" ht="129.6" x14ac:dyDescent="0.2">
      <c r="A100" s="11" t="s">
        <v>367</v>
      </c>
      <c r="B100" s="12" t="s">
        <v>368</v>
      </c>
      <c r="C100" s="13" t="s">
        <v>369</v>
      </c>
      <c r="D100" s="14" t="s">
        <v>281</v>
      </c>
      <c r="E100" s="14" t="s">
        <v>282</v>
      </c>
      <c r="F100" s="14" t="s">
        <v>283</v>
      </c>
      <c r="G100" s="14" t="s">
        <v>370</v>
      </c>
      <c r="H100" s="14" t="s">
        <v>229</v>
      </c>
      <c r="I100" s="14" t="s">
        <v>91</v>
      </c>
      <c r="J100" s="14" t="s">
        <v>285</v>
      </c>
      <c r="K100" s="14" t="s">
        <v>286</v>
      </c>
      <c r="L100" s="14" t="s">
        <v>371</v>
      </c>
      <c r="M100" s="14" t="s">
        <v>372</v>
      </c>
      <c r="N100" s="14" t="s">
        <v>373</v>
      </c>
    </row>
    <row r="101" spans="1:14" s="1" customFormat="1" ht="28.8" x14ac:dyDescent="0.2">
      <c r="A101" s="15"/>
      <c r="B101" s="16" t="s">
        <v>374</v>
      </c>
      <c r="C101" s="17"/>
      <c r="D101" s="18" t="s">
        <v>52</v>
      </c>
      <c r="E101" s="19"/>
      <c r="F101" s="19"/>
      <c r="G101" s="18" t="s">
        <v>64</v>
      </c>
      <c r="H101" s="19"/>
      <c r="I101" s="19"/>
      <c r="J101" s="19"/>
      <c r="K101" s="18" t="s">
        <v>52</v>
      </c>
      <c r="L101" s="18" t="s">
        <v>375</v>
      </c>
      <c r="M101" s="19"/>
      <c r="N101" s="19"/>
    </row>
    <row r="102" spans="1:14" s="1" customFormat="1" ht="14.4" x14ac:dyDescent="0.2">
      <c r="A102" s="15"/>
      <c r="B102" s="16" t="s">
        <v>376</v>
      </c>
      <c r="C102" s="17"/>
      <c r="D102" s="18" t="s">
        <v>56</v>
      </c>
      <c r="E102" s="19"/>
      <c r="F102" s="19"/>
      <c r="G102" s="18" t="s">
        <v>154</v>
      </c>
      <c r="H102" s="19"/>
      <c r="I102" s="19"/>
      <c r="J102" s="19"/>
      <c r="K102" s="18" t="s">
        <v>56</v>
      </c>
      <c r="L102" s="18" t="s">
        <v>377</v>
      </c>
      <c r="M102" s="19"/>
      <c r="N102" s="19"/>
    </row>
    <row r="103" spans="1:14" s="1" customFormat="1" ht="14.4" x14ac:dyDescent="0.2">
      <c r="A103" s="15"/>
      <c r="B103" s="16" t="s">
        <v>59</v>
      </c>
      <c r="C103" s="17"/>
      <c r="D103" s="19"/>
      <c r="E103" s="19"/>
      <c r="F103" s="19"/>
      <c r="G103" s="18" t="s">
        <v>378</v>
      </c>
      <c r="H103" s="19"/>
      <c r="I103" s="19"/>
      <c r="J103" s="19"/>
      <c r="K103" s="19"/>
      <c r="L103" s="18" t="s">
        <v>379</v>
      </c>
      <c r="M103" s="19"/>
      <c r="N103" s="19"/>
    </row>
    <row r="104" spans="1:14" s="1" customFormat="1" ht="100.8" x14ac:dyDescent="0.2">
      <c r="A104" s="11" t="s">
        <v>380</v>
      </c>
      <c r="B104" s="12" t="s">
        <v>297</v>
      </c>
      <c r="C104" s="13" t="s">
        <v>381</v>
      </c>
      <c r="D104" s="14" t="s">
        <v>299</v>
      </c>
      <c r="E104" s="14" t="s">
        <v>300</v>
      </c>
      <c r="F104" s="20"/>
      <c r="G104" s="14" t="s">
        <v>382</v>
      </c>
      <c r="H104" s="14" t="s">
        <v>383</v>
      </c>
      <c r="I104" s="20"/>
      <c r="J104" s="14" t="s">
        <v>302</v>
      </c>
      <c r="K104" s="14" t="s">
        <v>70</v>
      </c>
      <c r="L104" s="14" t="s">
        <v>384</v>
      </c>
      <c r="M104" s="14" t="s">
        <v>385</v>
      </c>
      <c r="N104" s="20"/>
    </row>
    <row r="105" spans="1:14" s="1" customFormat="1" ht="115.2" x14ac:dyDescent="0.2">
      <c r="A105" s="11" t="s">
        <v>386</v>
      </c>
      <c r="B105" s="12" t="s">
        <v>387</v>
      </c>
      <c r="C105" s="13" t="s">
        <v>388</v>
      </c>
      <c r="D105" s="14" t="s">
        <v>389</v>
      </c>
      <c r="E105" s="14" t="s">
        <v>390</v>
      </c>
      <c r="F105" s="20"/>
      <c r="G105" s="14" t="s">
        <v>391</v>
      </c>
      <c r="H105" s="14" t="s">
        <v>392</v>
      </c>
      <c r="I105" s="20"/>
      <c r="J105" s="14" t="s">
        <v>393</v>
      </c>
      <c r="K105" s="14" t="s">
        <v>70</v>
      </c>
      <c r="L105" s="14" t="s">
        <v>394</v>
      </c>
      <c r="M105" s="14" t="s">
        <v>395</v>
      </c>
      <c r="N105" s="20"/>
    </row>
    <row r="106" spans="1:14" s="1" customFormat="1" ht="28.8" x14ac:dyDescent="0.2">
      <c r="A106" s="15"/>
      <c r="B106" s="16" t="s">
        <v>396</v>
      </c>
      <c r="C106" s="17"/>
      <c r="D106" s="18" t="s">
        <v>52</v>
      </c>
      <c r="E106" s="19"/>
      <c r="F106" s="19"/>
      <c r="G106" s="18" t="s">
        <v>397</v>
      </c>
      <c r="H106" s="19"/>
      <c r="I106" s="19"/>
      <c r="J106" s="19"/>
      <c r="K106" s="18" t="s">
        <v>52</v>
      </c>
      <c r="L106" s="18" t="s">
        <v>398</v>
      </c>
      <c r="M106" s="19"/>
      <c r="N106" s="19"/>
    </row>
    <row r="107" spans="1:14" s="1" customFormat="1" ht="28.8" x14ac:dyDescent="0.2">
      <c r="A107" s="15"/>
      <c r="B107" s="16" t="s">
        <v>399</v>
      </c>
      <c r="C107" s="17"/>
      <c r="D107" s="18" t="s">
        <v>56</v>
      </c>
      <c r="E107" s="19"/>
      <c r="F107" s="19"/>
      <c r="G107" s="18" t="s">
        <v>400</v>
      </c>
      <c r="H107" s="19"/>
      <c r="I107" s="19"/>
      <c r="J107" s="19"/>
      <c r="K107" s="18" t="s">
        <v>56</v>
      </c>
      <c r="L107" s="18" t="s">
        <v>401</v>
      </c>
      <c r="M107" s="19"/>
      <c r="N107" s="19"/>
    </row>
    <row r="108" spans="1:14" s="1" customFormat="1" ht="14.4" x14ac:dyDescent="0.2">
      <c r="A108" s="15"/>
      <c r="B108" s="16" t="s">
        <v>59</v>
      </c>
      <c r="C108" s="17"/>
      <c r="D108" s="19"/>
      <c r="E108" s="19"/>
      <c r="F108" s="19"/>
      <c r="G108" s="18" t="s">
        <v>402</v>
      </c>
      <c r="H108" s="19"/>
      <c r="I108" s="19"/>
      <c r="J108" s="19"/>
      <c r="K108" s="19"/>
      <c r="L108" s="18" t="s">
        <v>403</v>
      </c>
      <c r="M108" s="19"/>
      <c r="N108" s="19"/>
    </row>
    <row r="109" spans="1:14" s="1" customFormat="1" ht="86.4" x14ac:dyDescent="0.2">
      <c r="A109" s="11" t="s">
        <v>404</v>
      </c>
      <c r="B109" s="12" t="s">
        <v>405</v>
      </c>
      <c r="C109" s="13" t="s">
        <v>406</v>
      </c>
      <c r="D109" s="14" t="s">
        <v>407</v>
      </c>
      <c r="E109" s="14" t="s">
        <v>408</v>
      </c>
      <c r="F109" s="20"/>
      <c r="G109" s="14" t="s">
        <v>409</v>
      </c>
      <c r="H109" s="14" t="s">
        <v>410</v>
      </c>
      <c r="I109" s="20"/>
      <c r="J109" s="14" t="s">
        <v>411</v>
      </c>
      <c r="K109" s="14" t="s">
        <v>70</v>
      </c>
      <c r="L109" s="14" t="s">
        <v>412</v>
      </c>
      <c r="M109" s="14" t="s">
        <v>413</v>
      </c>
      <c r="N109" s="20"/>
    </row>
    <row r="110" spans="1:14" s="1" customFormat="1" ht="129.6" x14ac:dyDescent="0.2">
      <c r="A110" s="11" t="s">
        <v>414</v>
      </c>
      <c r="B110" s="12" t="s">
        <v>415</v>
      </c>
      <c r="C110" s="13" t="s">
        <v>416</v>
      </c>
      <c r="D110" s="14" t="s">
        <v>281</v>
      </c>
      <c r="E110" s="14" t="s">
        <v>282</v>
      </c>
      <c r="F110" s="14" t="s">
        <v>283</v>
      </c>
      <c r="G110" s="14" t="s">
        <v>103</v>
      </c>
      <c r="H110" s="14" t="s">
        <v>229</v>
      </c>
      <c r="I110" s="14" t="s">
        <v>417</v>
      </c>
      <c r="J110" s="14" t="s">
        <v>285</v>
      </c>
      <c r="K110" s="14" t="s">
        <v>286</v>
      </c>
      <c r="L110" s="14" t="s">
        <v>418</v>
      </c>
      <c r="M110" s="14" t="s">
        <v>419</v>
      </c>
      <c r="N110" s="14" t="s">
        <v>420</v>
      </c>
    </row>
    <row r="111" spans="1:14" s="1" customFormat="1" ht="28.8" x14ac:dyDescent="0.2">
      <c r="A111" s="15"/>
      <c r="B111" s="16" t="s">
        <v>421</v>
      </c>
      <c r="C111" s="17"/>
      <c r="D111" s="18" t="s">
        <v>52</v>
      </c>
      <c r="E111" s="19"/>
      <c r="F111" s="19"/>
      <c r="G111" s="18" t="s">
        <v>357</v>
      </c>
      <c r="H111" s="19"/>
      <c r="I111" s="19"/>
      <c r="J111" s="19"/>
      <c r="K111" s="18" t="s">
        <v>52</v>
      </c>
      <c r="L111" s="18" t="s">
        <v>422</v>
      </c>
      <c r="M111" s="19"/>
      <c r="N111" s="19"/>
    </row>
    <row r="112" spans="1:14" s="1" customFormat="1" ht="14.4" x14ac:dyDescent="0.2">
      <c r="A112" s="15"/>
      <c r="B112" s="16" t="s">
        <v>423</v>
      </c>
      <c r="C112" s="17"/>
      <c r="D112" s="18" t="s">
        <v>56</v>
      </c>
      <c r="E112" s="19"/>
      <c r="F112" s="19"/>
      <c r="G112" s="18" t="s">
        <v>154</v>
      </c>
      <c r="H112" s="19"/>
      <c r="I112" s="19"/>
      <c r="J112" s="19"/>
      <c r="K112" s="18" t="s">
        <v>56</v>
      </c>
      <c r="L112" s="18" t="s">
        <v>424</v>
      </c>
      <c r="M112" s="19"/>
      <c r="N112" s="19"/>
    </row>
    <row r="113" spans="1:14" s="1" customFormat="1" ht="14.4" x14ac:dyDescent="0.2">
      <c r="A113" s="15"/>
      <c r="B113" s="16" t="s">
        <v>59</v>
      </c>
      <c r="C113" s="17"/>
      <c r="D113" s="19"/>
      <c r="E113" s="19"/>
      <c r="F113" s="19"/>
      <c r="G113" s="18" t="s">
        <v>370</v>
      </c>
      <c r="H113" s="19"/>
      <c r="I113" s="19"/>
      <c r="J113" s="19"/>
      <c r="K113" s="19"/>
      <c r="L113" s="18" t="s">
        <v>344</v>
      </c>
      <c r="M113" s="19"/>
      <c r="N113" s="19"/>
    </row>
    <row r="114" spans="1:14" s="1" customFormat="1" ht="100.8" x14ac:dyDescent="0.2">
      <c r="A114" s="11" t="s">
        <v>425</v>
      </c>
      <c r="B114" s="12" t="s">
        <v>426</v>
      </c>
      <c r="C114" s="13" t="s">
        <v>427</v>
      </c>
      <c r="D114" s="14" t="s">
        <v>428</v>
      </c>
      <c r="E114" s="14" t="s">
        <v>429</v>
      </c>
      <c r="F114" s="20"/>
      <c r="G114" s="14" t="s">
        <v>430</v>
      </c>
      <c r="H114" s="14" t="s">
        <v>431</v>
      </c>
      <c r="I114" s="20"/>
      <c r="J114" s="14" t="s">
        <v>432</v>
      </c>
      <c r="K114" s="14" t="s">
        <v>70</v>
      </c>
      <c r="L114" s="14" t="s">
        <v>433</v>
      </c>
      <c r="M114" s="14" t="s">
        <v>434</v>
      </c>
      <c r="N114" s="20"/>
    </row>
    <row r="115" spans="1:14" s="1" customFormat="1" ht="43.2" x14ac:dyDescent="0.2">
      <c r="A115" s="39" t="s">
        <v>231</v>
      </c>
      <c r="B115" s="40"/>
      <c r="C115" s="40"/>
      <c r="D115" s="40"/>
      <c r="E115" s="40"/>
      <c r="F115" s="40"/>
      <c r="G115" s="14" t="s">
        <v>435</v>
      </c>
      <c r="H115" s="14" t="s">
        <v>436</v>
      </c>
      <c r="I115" s="14" t="s">
        <v>437</v>
      </c>
      <c r="J115" s="20"/>
      <c r="K115" s="20"/>
      <c r="L115" s="14" t="s">
        <v>438</v>
      </c>
      <c r="M115" s="14" t="s">
        <v>439</v>
      </c>
      <c r="N115" s="14" t="s">
        <v>440</v>
      </c>
    </row>
    <row r="116" spans="1:14" s="1" customFormat="1" ht="14.4" x14ac:dyDescent="0.2">
      <c r="A116" s="39" t="s">
        <v>238</v>
      </c>
      <c r="B116" s="40"/>
      <c r="C116" s="40"/>
      <c r="D116" s="40"/>
      <c r="E116" s="40"/>
      <c r="F116" s="40"/>
      <c r="G116" s="20"/>
      <c r="H116" s="20"/>
      <c r="I116" s="20"/>
      <c r="J116" s="20"/>
      <c r="K116" s="20"/>
      <c r="L116" s="20"/>
      <c r="M116" s="20"/>
      <c r="N116" s="20"/>
    </row>
    <row r="117" spans="1:14" s="1" customFormat="1" ht="28.8" x14ac:dyDescent="0.2">
      <c r="A117" s="39" t="s">
        <v>239</v>
      </c>
      <c r="B117" s="40"/>
      <c r="C117" s="40"/>
      <c r="D117" s="40"/>
      <c r="E117" s="40"/>
      <c r="F117" s="40"/>
      <c r="G117" s="14" t="s">
        <v>441</v>
      </c>
      <c r="H117" s="20"/>
      <c r="I117" s="20"/>
      <c r="J117" s="20"/>
      <c r="K117" s="20"/>
      <c r="L117" s="14" t="s">
        <v>442</v>
      </c>
      <c r="M117" s="20"/>
      <c r="N117" s="20"/>
    </row>
    <row r="118" spans="1:14" s="1" customFormat="1" ht="28.8" x14ac:dyDescent="0.2">
      <c r="A118" s="39" t="s">
        <v>242</v>
      </c>
      <c r="B118" s="40"/>
      <c r="C118" s="40"/>
      <c r="D118" s="40"/>
      <c r="E118" s="40"/>
      <c r="F118" s="40"/>
      <c r="G118" s="14" t="s">
        <v>443</v>
      </c>
      <c r="H118" s="20"/>
      <c r="I118" s="20"/>
      <c r="J118" s="20"/>
      <c r="K118" s="20"/>
      <c r="L118" s="14" t="s">
        <v>444</v>
      </c>
      <c r="M118" s="20"/>
      <c r="N118" s="20"/>
    </row>
    <row r="119" spans="1:14" s="1" customFormat="1" ht="28.8" x14ac:dyDescent="0.2">
      <c r="A119" s="39" t="s">
        <v>245</v>
      </c>
      <c r="B119" s="40"/>
      <c r="C119" s="40"/>
      <c r="D119" s="40"/>
      <c r="E119" s="40"/>
      <c r="F119" s="40"/>
      <c r="G119" s="14" t="s">
        <v>445</v>
      </c>
      <c r="H119" s="20"/>
      <c r="I119" s="20"/>
      <c r="J119" s="20"/>
      <c r="K119" s="20"/>
      <c r="L119" s="14" t="s">
        <v>446</v>
      </c>
      <c r="M119" s="20"/>
      <c r="N119" s="20"/>
    </row>
    <row r="120" spans="1:14" s="1" customFormat="1" ht="28.8" x14ac:dyDescent="0.2">
      <c r="A120" s="39" t="s">
        <v>248</v>
      </c>
      <c r="B120" s="40"/>
      <c r="C120" s="40"/>
      <c r="D120" s="40"/>
      <c r="E120" s="40"/>
      <c r="F120" s="40"/>
      <c r="G120" s="14" t="s">
        <v>342</v>
      </c>
      <c r="H120" s="20"/>
      <c r="I120" s="20"/>
      <c r="J120" s="20"/>
      <c r="K120" s="20"/>
      <c r="L120" s="14" t="s">
        <v>447</v>
      </c>
      <c r="M120" s="20"/>
      <c r="N120" s="20"/>
    </row>
    <row r="121" spans="1:14" s="1" customFormat="1" ht="28.8" x14ac:dyDescent="0.2">
      <c r="A121" s="41" t="s">
        <v>251</v>
      </c>
      <c r="B121" s="42"/>
      <c r="C121" s="42"/>
      <c r="D121" s="42"/>
      <c r="E121" s="42"/>
      <c r="F121" s="42"/>
      <c r="G121" s="21" t="s">
        <v>448</v>
      </c>
      <c r="H121" s="22"/>
      <c r="I121" s="22"/>
      <c r="J121" s="22"/>
      <c r="K121" s="22"/>
      <c r="L121" s="21" t="s">
        <v>449</v>
      </c>
      <c r="M121" s="22"/>
      <c r="N121" s="22"/>
    </row>
    <row r="122" spans="1:14" s="1" customFormat="1" ht="28.8" x14ac:dyDescent="0.2">
      <c r="A122" s="41" t="s">
        <v>254</v>
      </c>
      <c r="B122" s="42"/>
      <c r="C122" s="42"/>
      <c r="D122" s="42"/>
      <c r="E122" s="42"/>
      <c r="F122" s="42"/>
      <c r="G122" s="21" t="s">
        <v>450</v>
      </c>
      <c r="H122" s="22"/>
      <c r="I122" s="22"/>
      <c r="J122" s="22"/>
      <c r="K122" s="22"/>
      <c r="L122" s="21" t="s">
        <v>451</v>
      </c>
      <c r="M122" s="22"/>
      <c r="N122" s="22"/>
    </row>
    <row r="123" spans="1:14" s="1" customFormat="1" ht="14.4" x14ac:dyDescent="0.2">
      <c r="A123" s="41" t="s">
        <v>452</v>
      </c>
      <c r="B123" s="42"/>
      <c r="C123" s="42"/>
      <c r="D123" s="42"/>
      <c r="E123" s="42"/>
      <c r="F123" s="42"/>
      <c r="G123" s="22"/>
      <c r="H123" s="22"/>
      <c r="I123" s="22"/>
      <c r="J123" s="22"/>
      <c r="K123" s="22"/>
      <c r="L123" s="22"/>
      <c r="M123" s="22"/>
      <c r="N123" s="22"/>
    </row>
    <row r="124" spans="1:14" s="1" customFormat="1" ht="28.8" x14ac:dyDescent="0.2">
      <c r="A124" s="39" t="s">
        <v>258</v>
      </c>
      <c r="B124" s="40"/>
      <c r="C124" s="40"/>
      <c r="D124" s="40"/>
      <c r="E124" s="40"/>
      <c r="F124" s="40"/>
      <c r="G124" s="14" t="s">
        <v>453</v>
      </c>
      <c r="H124" s="20"/>
      <c r="I124" s="20"/>
      <c r="J124" s="20"/>
      <c r="K124" s="20"/>
      <c r="L124" s="14" t="s">
        <v>454</v>
      </c>
      <c r="M124" s="20"/>
      <c r="N124" s="20"/>
    </row>
    <row r="125" spans="1:14" s="1" customFormat="1" ht="28.8" x14ac:dyDescent="0.2">
      <c r="A125" s="39" t="s">
        <v>261</v>
      </c>
      <c r="B125" s="40"/>
      <c r="C125" s="40"/>
      <c r="D125" s="40"/>
      <c r="E125" s="40"/>
      <c r="F125" s="40"/>
      <c r="G125" s="14" t="s">
        <v>455</v>
      </c>
      <c r="H125" s="20"/>
      <c r="I125" s="20"/>
      <c r="J125" s="20"/>
      <c r="K125" s="20"/>
      <c r="L125" s="14" t="s">
        <v>456</v>
      </c>
      <c r="M125" s="20"/>
      <c r="N125" s="20"/>
    </row>
    <row r="126" spans="1:14" s="1" customFormat="1" ht="28.8" x14ac:dyDescent="0.2">
      <c r="A126" s="39" t="s">
        <v>271</v>
      </c>
      <c r="B126" s="40"/>
      <c r="C126" s="40"/>
      <c r="D126" s="40"/>
      <c r="E126" s="40"/>
      <c r="F126" s="40"/>
      <c r="G126" s="14" t="s">
        <v>457</v>
      </c>
      <c r="H126" s="20"/>
      <c r="I126" s="20"/>
      <c r="J126" s="20"/>
      <c r="K126" s="20"/>
      <c r="L126" s="14" t="s">
        <v>458</v>
      </c>
      <c r="M126" s="20"/>
      <c r="N126" s="20"/>
    </row>
    <row r="127" spans="1:14" s="1" customFormat="1" ht="28.8" x14ac:dyDescent="0.2">
      <c r="A127" s="41" t="s">
        <v>459</v>
      </c>
      <c r="B127" s="42"/>
      <c r="C127" s="42"/>
      <c r="D127" s="42"/>
      <c r="E127" s="42"/>
      <c r="F127" s="42"/>
      <c r="G127" s="21" t="s">
        <v>460</v>
      </c>
      <c r="H127" s="22"/>
      <c r="I127" s="22"/>
      <c r="J127" s="22"/>
      <c r="K127" s="22"/>
      <c r="L127" s="21" t="s">
        <v>461</v>
      </c>
      <c r="M127" s="22"/>
      <c r="N127" s="22"/>
    </row>
    <row r="128" spans="1:14" s="1" customFormat="1" ht="43.2" x14ac:dyDescent="0.2">
      <c r="A128" s="39" t="s">
        <v>462</v>
      </c>
      <c r="B128" s="40"/>
      <c r="C128" s="40"/>
      <c r="D128" s="40"/>
      <c r="E128" s="40"/>
      <c r="F128" s="40"/>
      <c r="G128" s="14" t="s">
        <v>463</v>
      </c>
      <c r="H128" s="14" t="s">
        <v>464</v>
      </c>
      <c r="I128" s="14" t="s">
        <v>465</v>
      </c>
      <c r="J128" s="20"/>
      <c r="K128" s="20"/>
      <c r="L128" s="14" t="s">
        <v>466</v>
      </c>
      <c r="M128" s="14" t="s">
        <v>467</v>
      </c>
      <c r="N128" s="14" t="s">
        <v>468</v>
      </c>
    </row>
    <row r="129" spans="1:14" s="1" customFormat="1" ht="14.4" x14ac:dyDescent="0.2">
      <c r="A129" s="39" t="s">
        <v>238</v>
      </c>
      <c r="B129" s="40"/>
      <c r="C129" s="40"/>
      <c r="D129" s="40"/>
      <c r="E129" s="40"/>
      <c r="F129" s="40"/>
      <c r="G129" s="20"/>
      <c r="H129" s="20"/>
      <c r="I129" s="20"/>
      <c r="J129" s="20"/>
      <c r="K129" s="20"/>
      <c r="L129" s="20"/>
      <c r="M129" s="20"/>
      <c r="N129" s="20"/>
    </row>
    <row r="130" spans="1:14" s="1" customFormat="1" ht="28.8" x14ac:dyDescent="0.2">
      <c r="A130" s="39" t="s">
        <v>239</v>
      </c>
      <c r="B130" s="40"/>
      <c r="C130" s="40"/>
      <c r="D130" s="40"/>
      <c r="E130" s="40"/>
      <c r="F130" s="40"/>
      <c r="G130" s="14" t="s">
        <v>469</v>
      </c>
      <c r="H130" s="20"/>
      <c r="I130" s="20"/>
      <c r="J130" s="20"/>
      <c r="K130" s="20"/>
      <c r="L130" s="14" t="s">
        <v>470</v>
      </c>
      <c r="M130" s="20"/>
      <c r="N130" s="20"/>
    </row>
    <row r="131" spans="1:14" s="1" customFormat="1" ht="28.8" x14ac:dyDescent="0.2">
      <c r="A131" s="39" t="s">
        <v>242</v>
      </c>
      <c r="B131" s="40"/>
      <c r="C131" s="40"/>
      <c r="D131" s="40"/>
      <c r="E131" s="40"/>
      <c r="F131" s="40"/>
      <c r="G131" s="14" t="s">
        <v>471</v>
      </c>
      <c r="H131" s="20"/>
      <c r="I131" s="20"/>
      <c r="J131" s="20"/>
      <c r="K131" s="20"/>
      <c r="L131" s="14" t="s">
        <v>472</v>
      </c>
      <c r="M131" s="20"/>
      <c r="N131" s="20"/>
    </row>
    <row r="132" spans="1:14" s="1" customFormat="1" ht="28.8" x14ac:dyDescent="0.2">
      <c r="A132" s="39" t="s">
        <v>245</v>
      </c>
      <c r="B132" s="40"/>
      <c r="C132" s="40"/>
      <c r="D132" s="40"/>
      <c r="E132" s="40"/>
      <c r="F132" s="40"/>
      <c r="G132" s="14" t="s">
        <v>473</v>
      </c>
      <c r="H132" s="20"/>
      <c r="I132" s="20"/>
      <c r="J132" s="20"/>
      <c r="K132" s="20"/>
      <c r="L132" s="14" t="s">
        <v>474</v>
      </c>
      <c r="M132" s="20"/>
      <c r="N132" s="20"/>
    </row>
    <row r="133" spans="1:14" s="1" customFormat="1" ht="28.8" x14ac:dyDescent="0.2">
      <c r="A133" s="39" t="s">
        <v>248</v>
      </c>
      <c r="B133" s="40"/>
      <c r="C133" s="40"/>
      <c r="D133" s="40"/>
      <c r="E133" s="40"/>
      <c r="F133" s="40"/>
      <c r="G133" s="14" t="s">
        <v>475</v>
      </c>
      <c r="H133" s="20"/>
      <c r="I133" s="20"/>
      <c r="J133" s="20"/>
      <c r="K133" s="20"/>
      <c r="L133" s="14" t="s">
        <v>476</v>
      </c>
      <c r="M133" s="20"/>
      <c r="N133" s="20"/>
    </row>
    <row r="134" spans="1:14" s="1" customFormat="1" ht="28.8" x14ac:dyDescent="0.2">
      <c r="A134" s="41" t="s">
        <v>251</v>
      </c>
      <c r="B134" s="42"/>
      <c r="C134" s="42"/>
      <c r="D134" s="42"/>
      <c r="E134" s="42"/>
      <c r="F134" s="42"/>
      <c r="G134" s="21" t="s">
        <v>477</v>
      </c>
      <c r="H134" s="22"/>
      <c r="I134" s="22"/>
      <c r="J134" s="22"/>
      <c r="K134" s="22"/>
      <c r="L134" s="21" t="s">
        <v>478</v>
      </c>
      <c r="M134" s="22"/>
      <c r="N134" s="22"/>
    </row>
    <row r="135" spans="1:14" s="1" customFormat="1" ht="28.8" x14ac:dyDescent="0.2">
      <c r="A135" s="41" t="s">
        <v>254</v>
      </c>
      <c r="B135" s="42"/>
      <c r="C135" s="42"/>
      <c r="D135" s="42"/>
      <c r="E135" s="42"/>
      <c r="F135" s="42"/>
      <c r="G135" s="21" t="s">
        <v>479</v>
      </c>
      <c r="H135" s="22"/>
      <c r="I135" s="22"/>
      <c r="J135" s="22"/>
      <c r="K135" s="22"/>
      <c r="L135" s="21" t="s">
        <v>480</v>
      </c>
      <c r="M135" s="22"/>
      <c r="N135" s="22"/>
    </row>
    <row r="136" spans="1:14" s="1" customFormat="1" ht="14.4" x14ac:dyDescent="0.2">
      <c r="A136" s="41" t="s">
        <v>481</v>
      </c>
      <c r="B136" s="42"/>
      <c r="C136" s="42"/>
      <c r="D136" s="42"/>
      <c r="E136" s="42"/>
      <c r="F136" s="42"/>
      <c r="G136" s="22"/>
      <c r="H136" s="22"/>
      <c r="I136" s="22"/>
      <c r="J136" s="22"/>
      <c r="K136" s="22"/>
      <c r="L136" s="22"/>
      <c r="M136" s="22"/>
      <c r="N136" s="22"/>
    </row>
    <row r="137" spans="1:14" s="1" customFormat="1" ht="28.8" x14ac:dyDescent="0.2">
      <c r="A137" s="39" t="s">
        <v>258</v>
      </c>
      <c r="B137" s="40"/>
      <c r="C137" s="40"/>
      <c r="D137" s="40"/>
      <c r="E137" s="40"/>
      <c r="F137" s="40"/>
      <c r="G137" s="14" t="s">
        <v>482</v>
      </c>
      <c r="H137" s="20"/>
      <c r="I137" s="20"/>
      <c r="J137" s="20"/>
      <c r="K137" s="20"/>
      <c r="L137" s="14" t="s">
        <v>483</v>
      </c>
      <c r="M137" s="20"/>
      <c r="N137" s="20"/>
    </row>
    <row r="138" spans="1:14" s="1" customFormat="1" ht="28.8" x14ac:dyDescent="0.2">
      <c r="A138" s="39" t="s">
        <v>261</v>
      </c>
      <c r="B138" s="40"/>
      <c r="C138" s="40"/>
      <c r="D138" s="40"/>
      <c r="E138" s="40"/>
      <c r="F138" s="40"/>
      <c r="G138" s="14" t="s">
        <v>484</v>
      </c>
      <c r="H138" s="20"/>
      <c r="I138" s="20"/>
      <c r="J138" s="20"/>
      <c r="K138" s="20"/>
      <c r="L138" s="14" t="s">
        <v>485</v>
      </c>
      <c r="M138" s="20"/>
      <c r="N138" s="20"/>
    </row>
    <row r="139" spans="1:14" s="1" customFormat="1" ht="28.8" x14ac:dyDescent="0.2">
      <c r="A139" s="39" t="s">
        <v>264</v>
      </c>
      <c r="B139" s="40"/>
      <c r="C139" s="40"/>
      <c r="D139" s="40"/>
      <c r="E139" s="40"/>
      <c r="F139" s="40"/>
      <c r="G139" s="14" t="s">
        <v>265</v>
      </c>
      <c r="H139" s="20"/>
      <c r="I139" s="20"/>
      <c r="J139" s="20"/>
      <c r="K139" s="20"/>
      <c r="L139" s="14" t="s">
        <v>106</v>
      </c>
      <c r="M139" s="20"/>
      <c r="N139" s="20"/>
    </row>
    <row r="140" spans="1:14" s="1" customFormat="1" ht="28.8" x14ac:dyDescent="0.2">
      <c r="A140" s="39" t="s">
        <v>266</v>
      </c>
      <c r="B140" s="40"/>
      <c r="C140" s="40"/>
      <c r="D140" s="40"/>
      <c r="E140" s="40"/>
      <c r="F140" s="40"/>
      <c r="G140" s="14" t="s">
        <v>267</v>
      </c>
      <c r="H140" s="20"/>
      <c r="I140" s="20"/>
      <c r="J140" s="20"/>
      <c r="K140" s="20"/>
      <c r="L140" s="14" t="s">
        <v>171</v>
      </c>
      <c r="M140" s="20"/>
      <c r="N140" s="20"/>
    </row>
    <row r="141" spans="1:14" s="1" customFormat="1" ht="28.8" x14ac:dyDescent="0.2">
      <c r="A141" s="39" t="s">
        <v>268</v>
      </c>
      <c r="B141" s="40"/>
      <c r="C141" s="40"/>
      <c r="D141" s="40"/>
      <c r="E141" s="40"/>
      <c r="F141" s="40"/>
      <c r="G141" s="14" t="s">
        <v>143</v>
      </c>
      <c r="H141" s="20"/>
      <c r="I141" s="20"/>
      <c r="J141" s="20"/>
      <c r="K141" s="20"/>
      <c r="L141" s="14" t="s">
        <v>269</v>
      </c>
      <c r="M141" s="20"/>
      <c r="N141" s="20"/>
    </row>
    <row r="142" spans="1:14" s="1" customFormat="1" ht="28.8" x14ac:dyDescent="0.2">
      <c r="A142" s="39" t="s">
        <v>270</v>
      </c>
      <c r="B142" s="40"/>
      <c r="C142" s="40"/>
      <c r="D142" s="40"/>
      <c r="E142" s="40"/>
      <c r="F142" s="40"/>
      <c r="G142" s="14" t="s">
        <v>37</v>
      </c>
      <c r="H142" s="20"/>
      <c r="I142" s="20"/>
      <c r="J142" s="20"/>
      <c r="K142" s="20"/>
      <c r="L142" s="14" t="s">
        <v>99</v>
      </c>
      <c r="M142" s="20"/>
      <c r="N142" s="20"/>
    </row>
    <row r="143" spans="1:14" s="1" customFormat="1" ht="28.8" x14ac:dyDescent="0.2">
      <c r="A143" s="39" t="s">
        <v>271</v>
      </c>
      <c r="B143" s="40"/>
      <c r="C143" s="40"/>
      <c r="D143" s="40"/>
      <c r="E143" s="40"/>
      <c r="F143" s="40"/>
      <c r="G143" s="14" t="s">
        <v>486</v>
      </c>
      <c r="H143" s="20"/>
      <c r="I143" s="20"/>
      <c r="J143" s="20"/>
      <c r="K143" s="20"/>
      <c r="L143" s="14" t="s">
        <v>487</v>
      </c>
      <c r="M143" s="20"/>
      <c r="N143" s="20"/>
    </row>
    <row r="144" spans="1:14" s="1" customFormat="1" ht="120.8" customHeight="1" x14ac:dyDescent="0.2">
      <c r="A144" s="36" t="s">
        <v>489</v>
      </c>
      <c r="B144" s="37"/>
      <c r="C144" s="37"/>
      <c r="D144" s="37"/>
      <c r="E144" s="37"/>
      <c r="F144" s="38"/>
      <c r="G144" s="25"/>
      <c r="H144" s="25"/>
      <c r="I144" s="25"/>
      <c r="J144" s="25"/>
      <c r="K144" s="25"/>
      <c r="L144" s="26">
        <f>ROUND(L143*1.036404*1.009,2)</f>
        <v>194403.6</v>
      </c>
      <c r="M144" s="24"/>
      <c r="N144" s="24"/>
    </row>
    <row r="145" spans="1:14" s="1" customFormat="1" ht="14.25" customHeight="1" x14ac:dyDescent="0.2">
      <c r="A145" s="49" t="s">
        <v>490</v>
      </c>
      <c r="B145" s="50"/>
      <c r="C145" s="50"/>
      <c r="D145" s="50"/>
      <c r="E145" s="50"/>
      <c r="F145" s="51"/>
      <c r="G145" s="14"/>
      <c r="H145" s="20"/>
      <c r="I145" s="20"/>
      <c r="J145" s="20"/>
      <c r="K145" s="20"/>
      <c r="L145" s="14">
        <f>ROUND(L144*0.2,2)</f>
        <v>38880.720000000001</v>
      </c>
      <c r="M145" s="24"/>
      <c r="N145" s="24"/>
    </row>
    <row r="146" spans="1:14" s="1" customFormat="1" ht="29.95" customHeight="1" x14ac:dyDescent="0.2">
      <c r="A146" s="41" t="s">
        <v>492</v>
      </c>
      <c r="B146" s="42"/>
      <c r="C146" s="42"/>
      <c r="D146" s="42"/>
      <c r="E146" s="42"/>
      <c r="F146" s="42"/>
      <c r="G146" s="21" t="s">
        <v>488</v>
      </c>
      <c r="H146" s="22"/>
      <c r="I146" s="22"/>
      <c r="J146" s="22"/>
      <c r="K146" s="22"/>
      <c r="L146" s="21">
        <f>L144+L145</f>
        <v>233284.32</v>
      </c>
      <c r="M146" s="24"/>
      <c r="N146" s="24"/>
    </row>
    <row r="147" spans="1:14" s="1" customFormat="1" ht="14.4" x14ac:dyDescent="0.2">
      <c r="A147" s="8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</row>
    <row r="148" spans="1:14" s="1" customFormat="1" ht="14.4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</row>
    <row r="149" spans="1:14" s="1" customFormat="1" ht="14.4" x14ac:dyDescent="0.25">
      <c r="A149" s="23"/>
      <c r="B149" s="2"/>
      <c r="C149" s="2"/>
      <c r="D149" s="23"/>
      <c r="E149" s="2"/>
      <c r="F149" s="2"/>
      <c r="G149" s="2"/>
      <c r="H149" s="2"/>
      <c r="I149" s="2"/>
      <c r="J149" s="2"/>
      <c r="K149" s="2"/>
      <c r="L149" s="2"/>
      <c r="M149" s="2"/>
      <c r="N149" s="2"/>
    </row>
    <row r="150" spans="1:14" s="1" customFormat="1" ht="14.4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</row>
    <row r="151" spans="1:14" s="1" customFormat="1" ht="14.4" x14ac:dyDescent="0.25">
      <c r="A151" s="23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</row>
    <row r="152" spans="1:14" s="1" customFormat="1" ht="14.4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</row>
    <row r="155" spans="1:14" s="1" customFormat="1" ht="11.8" x14ac:dyDescent="0.2"/>
    <row r="156" spans="1:14" s="1" customFormat="1" ht="11.8" x14ac:dyDescent="0.2"/>
    <row r="157" spans="1:14" s="1" customFormat="1" ht="11.8" x14ac:dyDescent="0.2"/>
    <row r="159" spans="1:14" s="1" customFormat="1" ht="11.8" x14ac:dyDescent="0.2"/>
    <row r="160" spans="1:14" s="1" customFormat="1" ht="11.8" x14ac:dyDescent="0.2"/>
    <row r="163" s="1" customFormat="1" ht="11.8" x14ac:dyDescent="0.2"/>
  </sheetData>
  <mergeCells count="93">
    <mergeCell ref="A145:F145"/>
    <mergeCell ref="A146:F146"/>
    <mergeCell ref="I3:N3"/>
    <mergeCell ref="I4:N4"/>
    <mergeCell ref="A3:E3"/>
    <mergeCell ref="A4:E4"/>
    <mergeCell ref="A7:N7"/>
    <mergeCell ref="G22:I22"/>
    <mergeCell ref="J22:K22"/>
    <mergeCell ref="A10:N10"/>
    <mergeCell ref="D22:F22"/>
    <mergeCell ref="A11:N11"/>
    <mergeCell ref="A22:A24"/>
    <mergeCell ref="A12:N12"/>
    <mergeCell ref="B22:B24"/>
    <mergeCell ref="L23:L24"/>
    <mergeCell ref="G23:G24"/>
    <mergeCell ref="C22:C24"/>
    <mergeCell ref="L22:N22"/>
    <mergeCell ref="D23:D24"/>
    <mergeCell ref="H19:J19"/>
    <mergeCell ref="A26:N26"/>
    <mergeCell ref="A47:N47"/>
    <mergeCell ref="A62:F62"/>
    <mergeCell ref="A63:F63"/>
    <mergeCell ref="A64:F64"/>
    <mergeCell ref="A65:F65"/>
    <mergeCell ref="A66:F66"/>
    <mergeCell ref="A67:F67"/>
    <mergeCell ref="A68:F68"/>
    <mergeCell ref="A69:F69"/>
    <mergeCell ref="A70:F70"/>
    <mergeCell ref="A71:F71"/>
    <mergeCell ref="A72:F72"/>
    <mergeCell ref="A73:F73"/>
    <mergeCell ref="A74:F74"/>
    <mergeCell ref="A75:F75"/>
    <mergeCell ref="A76:F76"/>
    <mergeCell ref="A77:F77"/>
    <mergeCell ref="A78:F78"/>
    <mergeCell ref="A79:N79"/>
    <mergeCell ref="A115:F115"/>
    <mergeCell ref="A116:F116"/>
    <mergeCell ref="A117:F117"/>
    <mergeCell ref="A118:F118"/>
    <mergeCell ref="A119:F119"/>
    <mergeCell ref="A120:F120"/>
    <mergeCell ref="A121:F121"/>
    <mergeCell ref="A122:F122"/>
    <mergeCell ref="A123:F123"/>
    <mergeCell ref="A124:F124"/>
    <mergeCell ref="A125:F125"/>
    <mergeCell ref="A126:F126"/>
    <mergeCell ref="A127:F127"/>
    <mergeCell ref="A128:F128"/>
    <mergeCell ref="A129:F129"/>
    <mergeCell ref="A130:F130"/>
    <mergeCell ref="A131:F131"/>
    <mergeCell ref="A132:F132"/>
    <mergeCell ref="A133:F133"/>
    <mergeCell ref="A134:F134"/>
    <mergeCell ref="A135:F135"/>
    <mergeCell ref="A136:F136"/>
    <mergeCell ref="A137:F137"/>
    <mergeCell ref="A138:F138"/>
    <mergeCell ref="A139:F139"/>
    <mergeCell ref="A144:F144"/>
    <mergeCell ref="A140:F140"/>
    <mergeCell ref="A141:F141"/>
    <mergeCell ref="A142:F142"/>
    <mergeCell ref="A143:F143"/>
    <mergeCell ref="A8:N9"/>
    <mergeCell ref="A20:N21"/>
    <mergeCell ref="A13:N14"/>
    <mergeCell ref="A15:D15"/>
    <mergeCell ref="A16:D16"/>
    <mergeCell ref="A17:D17"/>
    <mergeCell ref="A18:D18"/>
    <mergeCell ref="A19:D19"/>
    <mergeCell ref="E15:G15"/>
    <mergeCell ref="E16:G16"/>
    <mergeCell ref="E17:G17"/>
    <mergeCell ref="E18:G18"/>
    <mergeCell ref="E19:G19"/>
    <mergeCell ref="H16:J16"/>
    <mergeCell ref="H17:J17"/>
    <mergeCell ref="H18:J18"/>
    <mergeCell ref="K19:N19"/>
    <mergeCell ref="H15:J15"/>
    <mergeCell ref="K15:N15"/>
    <mergeCell ref="K16:N16"/>
    <mergeCell ref="K17:N17"/>
    <mergeCell ref="K18:N18"/>
  </mergeCells>
  <pageMargins left="0.25" right="0.25" top="0.490000009536743" bottom="0.40000000596046398" header="0.30000001192092901" footer="0.20000000298023199"/>
  <pageSetup paperSize="9" scale="77" fitToHeight="30000" orientation="landscape" r:id="rId1"/>
  <headerFooter alignWithMargins="0">
    <oddHeader>&amp;LГранд-СМЕТА</oddHead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Мои данные</vt:lpstr>
      <vt:lpstr>'Мои данные'!Заголовки_для_печати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Оля</dc:creator>
  <cp:lastModifiedBy>Пользователь</cp:lastModifiedBy>
  <cp:lastPrinted>2019-03-21T10:54:00Z</cp:lastPrinted>
  <dcterms:created xsi:type="dcterms:W3CDTF">2003-01-28T12:33:10Z</dcterms:created>
  <dcterms:modified xsi:type="dcterms:W3CDTF">2021-07-05T09:15:14Z</dcterms:modified>
</cp:coreProperties>
</file>